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60" yWindow="0" windowWidth="13425" windowHeight="15270" tabRatio="958"/>
  </bookViews>
  <sheets>
    <sheet name="პერსონალი საგნების მიხედვით" sheetId="1" r:id="rId1"/>
    <sheet name="1-2 სემესტრი" sheetId="2" r:id="rId2"/>
    <sheet name="3-4 სემესტრი" sheetId="4" r:id="rId3"/>
    <sheet name="5-6 სემესტრი" sheetId="5" r:id="rId4"/>
    <sheet name="7-8 სემესტრი" sheetId="6" r:id="rId5"/>
    <sheet name="9-10 სემესტრი" sheetId="7" r:id="rId6"/>
    <sheet name="კრედიტების განაწილება სემესტრში" sheetId="9" r:id="rId7"/>
    <sheet name="წინაპირობების მატრიცა" sheetId="11" r:id="rId8"/>
    <sheet name="სასწ. კურს. პროგ. სწავ. შედეგ." sheetId="12" r:id="rId9"/>
    <sheet name="სწავლის შედეგები" sheetId="13" r:id="rId10"/>
    <sheet name="სტუდენტთა სწავლ.შედეგ.შეფასება" sheetId="14" r:id="rId11"/>
    <sheet name="დარგ.უნარ. მიღწევის და შეფ.რუკა" sheetId="15" r:id="rId12"/>
    <sheet name="პროგ.მიზნ. და სწავლ. შედეგ.რუკა" sheetId="16" r:id="rId13"/>
    <sheet name="შედეგების შეფასების მონიტორინგი" sheetId="17" r:id="rId1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1" i="7" l="1"/>
  <c r="S10" i="7" l="1"/>
  <c r="U10" i="7" s="1"/>
  <c r="U6" i="7"/>
  <c r="D96" i="1" l="1"/>
  <c r="W11" i="7"/>
  <c r="V11" i="7"/>
  <c r="T11" i="7"/>
  <c r="R11" i="7"/>
  <c r="Q11" i="7"/>
  <c r="P11" i="7"/>
  <c r="I9" i="7"/>
  <c r="R4" i="4"/>
  <c r="D11" i="1" l="1"/>
  <c r="D20" i="1"/>
  <c r="D30" i="1"/>
  <c r="D40" i="1"/>
  <c r="D50" i="1"/>
  <c r="D61" i="1"/>
  <c r="D72" i="1"/>
  <c r="D81" i="1"/>
  <c r="D88" i="1"/>
  <c r="L7" i="9" l="1"/>
  <c r="L6" i="9"/>
  <c r="L5" i="9"/>
  <c r="S13" i="4"/>
  <c r="Q13" i="4"/>
  <c r="P13" i="4"/>
  <c r="O13" i="4"/>
  <c r="N13" i="4"/>
  <c r="U13" i="4"/>
  <c r="T4" i="4"/>
  <c r="U9" i="7"/>
  <c r="U8" i="7"/>
  <c r="U7" i="7"/>
  <c r="U5" i="7"/>
  <c r="U4" i="7"/>
  <c r="H11" i="7"/>
  <c r="G8" i="7"/>
  <c r="I8" i="7" s="1"/>
  <c r="G6" i="7"/>
  <c r="I6" i="7" s="1"/>
  <c r="G5" i="7"/>
  <c r="I5" i="7" s="1"/>
  <c r="I4" i="7"/>
  <c r="J11" i="7"/>
  <c r="K11" i="7"/>
  <c r="F11" i="7"/>
  <c r="E11" i="7"/>
  <c r="D11" i="7"/>
  <c r="C11" i="7"/>
  <c r="T12" i="6"/>
  <c r="R12" i="6"/>
  <c r="Q12" i="6"/>
  <c r="P12" i="6"/>
  <c r="O12" i="6"/>
  <c r="S10" i="6"/>
  <c r="U10" i="6" s="1"/>
  <c r="S4" i="6"/>
  <c r="U4" i="6" s="1"/>
  <c r="S7" i="6"/>
  <c r="U7" i="6" s="1"/>
  <c r="S9" i="6"/>
  <c r="U9" i="6" s="1"/>
  <c r="S8" i="6"/>
  <c r="U8" i="6" s="1"/>
  <c r="S6" i="6"/>
  <c r="U6" i="6" s="1"/>
  <c r="S5" i="6"/>
  <c r="U5" i="6" s="1"/>
  <c r="S11" i="6"/>
  <c r="U11" i="6" s="1"/>
  <c r="V12" i="6"/>
  <c r="W12" i="6"/>
  <c r="S11" i="7" l="1"/>
  <c r="G11" i="7"/>
  <c r="I11" i="7"/>
  <c r="G13" i="6"/>
  <c r="I13" i="6" s="1"/>
  <c r="C14" i="6"/>
  <c r="D14" i="6"/>
  <c r="E14" i="6"/>
  <c r="F14" i="6"/>
  <c r="H14" i="6"/>
  <c r="J14" i="6"/>
  <c r="K14" i="6"/>
  <c r="G12" i="6"/>
  <c r="I12" i="6" s="1"/>
  <c r="G11" i="6"/>
  <c r="I11" i="6" s="1"/>
  <c r="G10" i="6"/>
  <c r="I10" i="6" s="1"/>
  <c r="G9" i="6"/>
  <c r="I9" i="6" s="1"/>
  <c r="G8" i="6"/>
  <c r="I8" i="6" s="1"/>
  <c r="G7" i="6"/>
  <c r="I7" i="6" s="1"/>
  <c r="G6" i="6"/>
  <c r="I6" i="6" s="1"/>
  <c r="G5" i="6"/>
  <c r="I5" i="6" s="1"/>
  <c r="G4" i="6"/>
  <c r="I4" i="6" s="1"/>
  <c r="S14" i="5"/>
  <c r="Q14" i="5"/>
  <c r="P14" i="5"/>
  <c r="O14" i="5"/>
  <c r="N14" i="5"/>
  <c r="R13" i="5"/>
  <c r="T13" i="5" s="1"/>
  <c r="R12" i="5"/>
  <c r="T12" i="5" s="1"/>
  <c r="R11" i="5"/>
  <c r="T11" i="5" s="1"/>
  <c r="R10" i="5"/>
  <c r="T10" i="5" s="1"/>
  <c r="R9" i="5"/>
  <c r="T9" i="5" s="1"/>
  <c r="R8" i="5"/>
  <c r="T8" i="5" s="1"/>
  <c r="R7" i="5"/>
  <c r="T7" i="5" s="1"/>
  <c r="R6" i="5"/>
  <c r="T6" i="5" s="1"/>
  <c r="R5" i="5"/>
  <c r="T5" i="5" s="1"/>
  <c r="R4" i="5"/>
  <c r="T4" i="5" s="1"/>
  <c r="U14" i="5"/>
  <c r="V14" i="5"/>
  <c r="H13" i="5"/>
  <c r="F13" i="5"/>
  <c r="E13" i="5"/>
  <c r="D13" i="5"/>
  <c r="C13" i="5"/>
  <c r="G4" i="5"/>
  <c r="I4" i="5" s="1"/>
  <c r="G12" i="5"/>
  <c r="I12" i="5" s="1"/>
  <c r="G11" i="5"/>
  <c r="I11" i="5" s="1"/>
  <c r="G9" i="5"/>
  <c r="I9" i="5" s="1"/>
  <c r="G8" i="5"/>
  <c r="I8" i="5" s="1"/>
  <c r="G7" i="5"/>
  <c r="I7" i="5" s="1"/>
  <c r="G6" i="5"/>
  <c r="I6" i="5" s="1"/>
  <c r="G5" i="5"/>
  <c r="I5" i="5" s="1"/>
  <c r="J13" i="5"/>
  <c r="R11" i="4"/>
  <c r="T11" i="4" s="1"/>
  <c r="R10" i="4"/>
  <c r="T10" i="4" s="1"/>
  <c r="R9" i="4"/>
  <c r="T9" i="4" s="1"/>
  <c r="R8" i="4"/>
  <c r="T8" i="4" s="1"/>
  <c r="R7" i="4"/>
  <c r="T7" i="4" s="1"/>
  <c r="R6" i="4"/>
  <c r="T6" i="4" s="1"/>
  <c r="R5" i="4"/>
  <c r="R10" i="2"/>
  <c r="T10" i="2" s="1"/>
  <c r="N12" i="2"/>
  <c r="O12" i="2"/>
  <c r="P12" i="2"/>
  <c r="Q12" i="2"/>
  <c r="S12" i="2"/>
  <c r="U12" i="2"/>
  <c r="C13" i="4"/>
  <c r="D13" i="4"/>
  <c r="E13" i="4"/>
  <c r="F13" i="4"/>
  <c r="H13" i="4"/>
  <c r="J13" i="4"/>
  <c r="G11" i="4"/>
  <c r="I11" i="4" s="1"/>
  <c r="G10" i="4"/>
  <c r="I10" i="4" s="1"/>
  <c r="G9" i="4"/>
  <c r="I9" i="4" s="1"/>
  <c r="G8" i="4"/>
  <c r="I8" i="4" s="1"/>
  <c r="G7" i="4"/>
  <c r="I7" i="4" s="1"/>
  <c r="G6" i="4"/>
  <c r="I6" i="4" s="1"/>
  <c r="G5" i="4"/>
  <c r="I5" i="4" s="1"/>
  <c r="G4" i="4"/>
  <c r="I4" i="4" s="1"/>
  <c r="R11" i="2"/>
  <c r="T11" i="2" s="1"/>
  <c r="R8" i="2"/>
  <c r="T8" i="2" s="1"/>
  <c r="R7" i="2"/>
  <c r="R6" i="2"/>
  <c r="T6" i="2" s="1"/>
  <c r="R5" i="2"/>
  <c r="T5" i="2" s="1"/>
  <c r="R4" i="2"/>
  <c r="G11" i="2"/>
  <c r="I11" i="2" s="1"/>
  <c r="H12" i="2"/>
  <c r="F12" i="2"/>
  <c r="E12" i="2"/>
  <c r="D12" i="2"/>
  <c r="C12" i="2"/>
  <c r="G10" i="2"/>
  <c r="I10" i="2" s="1"/>
  <c r="G9" i="2"/>
  <c r="G8" i="2"/>
  <c r="G7" i="2"/>
  <c r="G6" i="2"/>
  <c r="G5" i="2"/>
  <c r="G4" i="2"/>
  <c r="I4" i="2" s="1"/>
  <c r="T5" i="4" l="1"/>
  <c r="R13" i="4"/>
  <c r="T14" i="5"/>
  <c r="I13" i="4"/>
  <c r="T13" i="4"/>
  <c r="I14" i="6"/>
  <c r="G14" i="6"/>
  <c r="G12" i="2"/>
  <c r="AE65" i="1" l="1"/>
</calcChain>
</file>

<file path=xl/sharedStrings.xml><?xml version="1.0" encoding="utf-8"?>
<sst xmlns="http://schemas.openxmlformats.org/spreadsheetml/2006/main" count="1317" uniqueCount="557">
  <si>
    <t>სემესტრი</t>
  </si>
  <si>
    <t>საგანი</t>
  </si>
  <si>
    <t>წინაპირობა</t>
  </si>
  <si>
    <t>კრედიტი</t>
  </si>
  <si>
    <t>კურსის ტიპი</t>
  </si>
  <si>
    <t>წინაპირობის გარეშე</t>
  </si>
  <si>
    <t>თავისუფალი კრედიტი</t>
  </si>
  <si>
    <t>აკადემიური წერა</t>
  </si>
  <si>
    <t>ინგლისური ენა 1</t>
  </si>
  <si>
    <t>ბიოეთიკა</t>
  </si>
  <si>
    <t>ინგლისური ენა 2</t>
  </si>
  <si>
    <t>ინგლისური ენა 3</t>
  </si>
  <si>
    <t>ინგლისური ენა -4</t>
  </si>
  <si>
    <t>თავისუფალი კრედიტები</t>
  </si>
  <si>
    <t>ინგლისური ენა A1.2</t>
  </si>
  <si>
    <t>ლათინური ენა და სამედიცინო ტერმინოლოგია</t>
  </si>
  <si>
    <t>მედიცინის ისტორია</t>
  </si>
  <si>
    <t>საქართველოს ისტორია</t>
  </si>
  <si>
    <t>სასამართლო მედიცინა</t>
  </si>
  <si>
    <t>სამედიცინო სამართალი</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</si>
  <si>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</si>
  <si>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</si>
  <si>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</si>
  <si>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</si>
  <si>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</si>
  <si>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</si>
  <si>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</si>
  <si>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</si>
  <si>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</si>
  <si>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</si>
  <si>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</si>
  <si>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</si>
  <si>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III სემესტრი</t>
  </si>
  <si>
    <t>IV სემესტრი</t>
  </si>
  <si>
    <t>V  სემესტრი</t>
  </si>
  <si>
    <t>VI სემესტრი</t>
  </si>
  <si>
    <t>VIII სემესტრი</t>
  </si>
  <si>
    <t>VII  სემესტრი</t>
  </si>
  <si>
    <t>IX  სემესტრი</t>
  </si>
  <si>
    <t>X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</si>
  <si>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</si>
  <si>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</si>
  <si>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</si>
  <si>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</si>
  <si>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</si>
  <si>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</si>
  <si>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</si>
  <si>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V</t>
  </si>
  <si>
    <t>VI</t>
  </si>
  <si>
    <t>VII</t>
  </si>
  <si>
    <t>VIII</t>
  </si>
  <si>
    <t>IX</t>
  </si>
  <si>
    <t>X</t>
  </si>
  <si>
    <t>სასწავლო კურსის დასახელება</t>
  </si>
  <si>
    <t>სასწავლო კურსების შესწავლის წინაპირობების მატრიცა</t>
  </si>
  <si>
    <t>კურაციის  ხანგრძლივობა დღეებში</t>
  </si>
  <si>
    <t>პრაქტიკული მეცადინეობა</t>
  </si>
  <si>
    <t>საგანმანათლებლო პროგრამის განმახორციელებელი პერსონალი საგნების მითითებით</t>
  </si>
  <si>
    <t xml:space="preserve">სამედიცინო ქიმია             </t>
  </si>
  <si>
    <t>ადამიანის  ანატომია 1</t>
  </si>
  <si>
    <t>ჰისტოლოგია, ციტოლოგია, ემბრიოლოგია 1</t>
  </si>
  <si>
    <t>ადამიანის  ანატომია 2</t>
  </si>
  <si>
    <t>ჰისტოლოგია, ციტოლოგია, ემბრიოლოგია  2</t>
  </si>
  <si>
    <t>ადამიანის  ფიზიოლოგია  1</t>
  </si>
  <si>
    <t>სამედიცინო ბიოქიმია 1</t>
  </si>
  <si>
    <t>ადამიანის  ფიზიოლოგია  2</t>
  </si>
  <si>
    <t>სამედიცინო ბიოქიმია  2</t>
  </si>
  <si>
    <t>პრევენციული მედიცინა</t>
  </si>
  <si>
    <t xml:space="preserve">ტოპოგრაფიული ანატომია და 
ოპერაციული ქირურგია
</t>
  </si>
  <si>
    <t>თერაპიული სტომატოლოგიის საფანტომო კურსი 1</t>
  </si>
  <si>
    <t>სტომატოლოგიურ დაავადებათა პროფილაქტიკა 1</t>
  </si>
  <si>
    <t>სტომატოლოგიურ დაავადებათა პროფილაქტიკა 2</t>
  </si>
  <si>
    <t xml:space="preserve">ქირურგიული სტომატოლოგიის 
საფანტომო კურსი
</t>
  </si>
  <si>
    <t>თერაპიული სტომატოლოგიის საფანტომო კურსი 2 (კარიესოლოგია)</t>
  </si>
  <si>
    <t xml:space="preserve">შინაგან სნეულებათა პროპედევტიკა </t>
  </si>
  <si>
    <t xml:space="preserve">თერაპიული სტომატოლოგიის
საფანტომო კურსი  3 (ენდოდონტია)
            </t>
  </si>
  <si>
    <t>პირის ღრუს ქირურგია  1</t>
  </si>
  <si>
    <t>ბავშვთა ასაკის თერაპიული სტომატოლოგია  1</t>
  </si>
  <si>
    <t>ზოგადი ქირურგია</t>
  </si>
  <si>
    <t>შინაგანი სნეულებანი  1</t>
  </si>
  <si>
    <t xml:space="preserve">ფარმაკოლოგია  </t>
  </si>
  <si>
    <t>ყელ-ყურ-ცხვირის სნეულებანი</t>
  </si>
  <si>
    <t>პირის ღრუს ქირურგია  2</t>
  </si>
  <si>
    <t xml:space="preserve">თერაპიული სტომატოლოგიის 
საფანტომო კურსი  4  (ენდოდონტია)
</t>
  </si>
  <si>
    <t>ბავშვთა ასაკის თერაპიული სტომატოლოგია  2</t>
  </si>
  <si>
    <t>კანისა და ვენერიული სნეულებანი</t>
  </si>
  <si>
    <t>შინაგანი სნეულებანი  2</t>
  </si>
  <si>
    <t>სხივური დიაგნოსტიკა,  თერაპია, რადიოლოგია</t>
  </si>
  <si>
    <t xml:space="preserve">მიკრობიოლოგია, ვირუსოლოგია, იმუნოლოგია            </t>
  </si>
  <si>
    <t xml:space="preserve">მეცნიერული კვლევის მეთოდები
</t>
  </si>
  <si>
    <t>ქირურგიული სტომატოლოგია 1</t>
  </si>
  <si>
    <t>კერძო ორთოპედიული სტომატოლოგია   1</t>
  </si>
  <si>
    <t>პრეკლინიკური პაროდონტოლოგია</t>
  </si>
  <si>
    <t>ბავშვთა ასაკის თერაპიული სტომატოლოგია  3</t>
  </si>
  <si>
    <t>ბავშვთა ასაკის ქირურგიული სტომატოლოგია  1</t>
  </si>
  <si>
    <t>ორთოდონტია  1</t>
  </si>
  <si>
    <t>ფიზიკური მედიცინა და რეაბილიტაცია</t>
  </si>
  <si>
    <t>პედიატრია</t>
  </si>
  <si>
    <t>კლინიკური პაროდონტოლოგია</t>
  </si>
  <si>
    <t>ქირურგიული სტომატოლოგია 2</t>
  </si>
  <si>
    <t>კერძო ორთოპედიული სტომატოლოგია   2</t>
  </si>
  <si>
    <t>ორთოდონტია  2</t>
  </si>
  <si>
    <t>ბავშვთა ასაკის ქირურგიული სტომატოლოგია  2</t>
  </si>
  <si>
    <t>ბავშვთა ასაკის თერაპიული სტომატოლოგია  4</t>
  </si>
  <si>
    <t>ქირურგიული სტომატოლოგია 3</t>
  </si>
  <si>
    <t>პირის ღრუს ლორწოვანი გარსის დაავადებები 1</t>
  </si>
  <si>
    <t>ბავშვთა ასაკის თერაპიული სტომატოლოგია  5</t>
  </si>
  <si>
    <t>ბავშვთა ასაკის ქირურგიული სტომატოლოგია 3</t>
  </si>
  <si>
    <t>ორთოდონტია 3</t>
  </si>
  <si>
    <t>კერძო ორთოპედიული სტომატოლოგია 3</t>
  </si>
  <si>
    <t>ქირურგიული სტომატოლოგია  4</t>
  </si>
  <si>
    <t>ბავშვთა ასაკის ქირურგიული სტომატოლოგია  4</t>
  </si>
  <si>
    <t>ბავშვთა ასაკის  თერაპიული სტომატოლოგია  6</t>
  </si>
  <si>
    <t>ორთოდონტია  4</t>
  </si>
  <si>
    <t>სამედიცინო ქიმია</t>
  </si>
  <si>
    <t>სამედიცინო ბიოქიმია 1,2</t>
  </si>
  <si>
    <t>სამედიცინო ფიზიკა</t>
  </si>
  <si>
    <t>ადამიანის ანატომია 1,2</t>
  </si>
  <si>
    <t>ჰისტოლოგია, ციტოლოგია, ემბრიოლოგია 1,2</t>
  </si>
  <si>
    <t>ადამიანის ფიზიოლოგია 1,2</t>
  </si>
  <si>
    <t>ფარმაკოლოგია</t>
  </si>
  <si>
    <t>თერაპიული სტომატოლოგიის საფანტომო კურსი 1,2,3,4</t>
  </si>
  <si>
    <t>ქირურგიული სტომატოლოგიის საფანტომო კურსი</t>
  </si>
  <si>
    <t>პირის ღრუს ქირურგია 1,2</t>
  </si>
  <si>
    <t>ორთოპედიული სტომატოლოგიის საფანტომო კურსი 1,2</t>
  </si>
  <si>
    <t>კერძო ორთოპედიული სტომატოლოგია 1,2,3,4</t>
  </si>
  <si>
    <t>სტომატოლოგიურ დაავადებათა პროფილაქტიკა 1,2</t>
  </si>
  <si>
    <t>ორთოდონტია 1,2,3,4</t>
  </si>
  <si>
    <t>ბავშვთა ასაკის ქირურგიული  სტომატოლოგია 1,2,3,4</t>
  </si>
  <si>
    <t>სხივური დიაგნოსტიკა, თერაპია, რადიოლოგია</t>
  </si>
  <si>
    <t>შინაგანი სნეულებანი 1,2</t>
  </si>
  <si>
    <t>კერძო ქირურგია 1,2</t>
  </si>
  <si>
    <t>მეცნიერული კვლევის მეთოდები</t>
  </si>
  <si>
    <t xml:space="preserve">მიკრობიოლოგია, ვირუსოლოგია, იმუნოლოგია </t>
  </si>
  <si>
    <t>ადამიანის ანატომია1</t>
  </si>
  <si>
    <t>ადამიანის ფიზიოლოგია 1</t>
  </si>
  <si>
    <t>ტოპოგრაფიული ანატომია და ოპერაციული ქირურგია</t>
  </si>
  <si>
    <t>თერაპიული სტომატოლოგიის საფანტომო კურსი 4</t>
  </si>
  <si>
    <t>პირის ღრუს ქირურგია 2</t>
  </si>
  <si>
    <t xml:space="preserve">ქირურგიული სტომატოლოგია 1 </t>
  </si>
  <si>
    <t xml:space="preserve">ქირურგიული სტომატოლოგია 2 </t>
  </si>
  <si>
    <t>ორთოპედიული სტომატოლოგიის საფანტომო კურსი 2</t>
  </si>
  <si>
    <t xml:space="preserve">ორთოპედიული სტომატოლოგიის საფანტომო კურსი 1 </t>
  </si>
  <si>
    <t xml:space="preserve">კერძო ორთოპედიული სტომატოლოგია 1  </t>
  </si>
  <si>
    <t>ორთოდონტია 2</t>
  </si>
  <si>
    <t>ბავშთა ასაკის თერაპიული სტომატოლოგია 2</t>
  </si>
  <si>
    <t>ბავშთა ასაკის თერაპიული სტომატოლოგია 3</t>
  </si>
  <si>
    <t>ბავშთა ასაკის თერაპიული სტომატოლოგიის 4</t>
  </si>
  <si>
    <t xml:space="preserve">ადამიანის ანატომია 1,  პირის ღრუს ქირურგია 2   </t>
  </si>
  <si>
    <t xml:space="preserve">ბავშვთა  ასაკის ქირურგიული სტომატოლოგია 1  </t>
  </si>
  <si>
    <t>ბავშვთა ასაკის ქირურგიული სტომატოლოგია 2</t>
  </si>
  <si>
    <t>შინაგან სნეულებათა პროპედევტიკა</t>
  </si>
  <si>
    <t>შინაგანი სნეულებანი 1</t>
  </si>
  <si>
    <t xml:space="preserve">შინაგან სნეულებათა პროპედევტიკა. </t>
  </si>
  <si>
    <t>ჰისტოლოგია,ციტოლოგია, ემბრიოლოგია 1</t>
  </si>
  <si>
    <t xml:space="preserve">სამედიცინო ფიზიკა  </t>
  </si>
  <si>
    <t xml:space="preserve">მიკრობიოლოგია, ვირუსოლოგია, იმუნოლოგია     </t>
  </si>
  <si>
    <t>ქირურგიული სტომატოლოგიის 
საფანტომო კურსი</t>
  </si>
  <si>
    <t>თერაპიული სტომატოლოგიის
საფანტომო კურსი  3 (ენდოდონტია)</t>
  </si>
  <si>
    <t xml:space="preserve">სამედიცინო ბიოლოგია </t>
  </si>
  <si>
    <t xml:space="preserve">                                                                           </t>
  </si>
  <si>
    <t>სამედიცინო ფსიქოლოგია</t>
  </si>
  <si>
    <t>კერძო ქირურგია 1</t>
  </si>
  <si>
    <t>კერძო ქირურგია 2</t>
  </si>
  <si>
    <t>ბავშვთა ასაკის  თერაპიული სტომატოლოგია  5</t>
  </si>
  <si>
    <t xml:space="preserve">                                                                                          </t>
  </si>
  <si>
    <t>....</t>
  </si>
  <si>
    <t>`</t>
  </si>
  <si>
    <t>სამედიცინო ბიოლოგია; სამედიცინო ქიმია</t>
  </si>
  <si>
    <t>ჰისტოლოგია, ციტოლოგია, ემბრიოლოგია  2; სამედიცინო ბიოლოგია.</t>
  </si>
  <si>
    <t>ადამიანის  ანატომია 2, ჰისტოლოგია, ციტოლოგია, ემბრიოლოგია  2</t>
  </si>
  <si>
    <t>ადამიანის  ანატომია 1, ადამიანის ფიზიოლოგია 1</t>
  </si>
  <si>
    <t>ადამიანის  ანატომია 2, ადამიანის ფიზიოლოგია 2</t>
  </si>
  <si>
    <t>მიკრობიოლოგია, ვირუსოლოგია, იმუნოლოგია ; შინაგან სნეულებათა პროპედევტიკა</t>
  </si>
  <si>
    <t>კერძო ორთოპედიულისტომატოლოგია  2</t>
  </si>
  <si>
    <t xml:space="preserve">    კერძოორთოპედიული სტომატოლოგია  3</t>
  </si>
  <si>
    <t>ბავშვთაასაკისქირურგიულისტომატოლოგია  3</t>
  </si>
  <si>
    <t>ორთოდონტია  3</t>
  </si>
  <si>
    <t>ინფექციური დაავადებები</t>
  </si>
  <si>
    <t>სტომატოლოგიური საქმიანობის მენეჯმენტი</t>
  </si>
  <si>
    <t xml:space="preserve">ორთოპედიული სტომატოლოგიის პროპედევტიკა </t>
  </si>
  <si>
    <t>კლინიკური უნარი 1</t>
  </si>
  <si>
    <t>№</t>
  </si>
  <si>
    <t xml:space="preserve">სულ </t>
  </si>
  <si>
    <t>პათოლოგიური ფიზიოლოგია</t>
  </si>
  <si>
    <t xml:space="preserve"> ორთოპედიული სტომატოლოგიის 
საფანტომო კურსი  1
</t>
  </si>
  <si>
    <t xml:space="preserve">ორთოპედიული სტომატოლოგიის 
საფანტომო კურსი  2
</t>
  </si>
  <si>
    <t>კურაციის ხანგრძლივობა დღეებში</t>
  </si>
  <si>
    <t>კერძო ქირურგია  1</t>
  </si>
  <si>
    <t>კერძო ორთოპედიული სტომატოლოგია  4</t>
  </si>
  <si>
    <t xml:space="preserve"> საბაზისო სავალდებულო კურსები</t>
  </si>
  <si>
    <t>კლინიკური სავალდებულო კურსები</t>
  </si>
  <si>
    <t>სამეცნიერო უნარ-ჩვევების სავალდებულო კურსები</t>
  </si>
  <si>
    <t xml:space="preserve">             ზოგადი  სავალდებულო კურსები</t>
  </si>
  <si>
    <t>მონაცემთა დამუშავება და ანალიზი</t>
  </si>
  <si>
    <t>პათოლოგიური ანატომია</t>
  </si>
  <si>
    <t>ინგლისური ენა 1,2,3,4</t>
  </si>
  <si>
    <t xml:space="preserve">                                                                                                                                                                                                                                                                                                                                                                                                                                                                                </t>
  </si>
  <si>
    <t xml:space="preserve">           </t>
  </si>
  <si>
    <t>მტკიცებითი მედიცინა</t>
  </si>
  <si>
    <t>სამედიცინო სოციოლოგია</t>
  </si>
  <si>
    <t>Phd, მოწვეული სპეციალისტი ნატალია გარუჩავა</t>
  </si>
  <si>
    <t xml:space="preserve">სამედიცინო ბიოლოგიa </t>
  </si>
  <si>
    <t xml:space="preserve">სამედიცინო ფიზიკა   </t>
  </si>
  <si>
    <t xml:space="preserve">თერაპიული სტომატოლოგიის საფანტომო კურსი 1 </t>
  </si>
  <si>
    <t>ინგლისური ენა -3</t>
  </si>
  <si>
    <t>ადამიანის ფიზიოლოგია 2; პათოლოგიური ფიზიოლოგია</t>
  </si>
  <si>
    <t>ბავშვთა ასაკის  თერაპიული სტომატოლოგია  4</t>
  </si>
  <si>
    <t>კერძო ორთოპედიულისტომატოლოგია  3</t>
  </si>
  <si>
    <t>პირის ღრუს ლორწოვანი გარსის დაავადებები  1</t>
  </si>
  <si>
    <t>ქირურგიული სტომატოლოგია  3</t>
  </si>
  <si>
    <t>კერძოორთოპედიულისტომატოლოგია  3</t>
  </si>
  <si>
    <t>კერძო ორთოპედიულისტომატოლოგია  4</t>
  </si>
  <si>
    <t>ბავშვთა ასაკის ქირურგიული სტომატოლოგია  3</t>
  </si>
  <si>
    <t xml:space="preserve"> </t>
  </si>
  <si>
    <t>სტომატოლოგიის საფანტომო სავალდებულო კურსები</t>
  </si>
  <si>
    <t>ბავშვთა ასაკის თერაპიული სტომატოლოგია 1,2,</t>
  </si>
  <si>
    <t>სტომატოლოგიის კლინიკური სავალდებულო კურსები</t>
  </si>
  <si>
    <t xml:space="preserve">ქირურგიული სტომატოლოგია 1,2,3,4 </t>
  </si>
  <si>
    <t>ბავშვთა ასაკის თერაპიული სტომატოლოგია 3,4,5,6</t>
  </si>
  <si>
    <t xml:space="preserve"> საბაზისო სავალდებულო </t>
  </si>
  <si>
    <t>თანამედროვე საინფორმაციო ტექნოლოგიები</t>
  </si>
  <si>
    <t>კლინიკური ალერგოლოგია</t>
  </si>
  <si>
    <t xml:space="preserve"> კლინიკური ალერგოლოგია</t>
  </si>
  <si>
    <t xml:space="preserve"> საბაზისო სავალდებულო</t>
  </si>
  <si>
    <t xml:space="preserve">ზოგადი სავალდებულო </t>
  </si>
  <si>
    <t xml:space="preserve">არჩევითი </t>
  </si>
  <si>
    <t xml:space="preserve">სამეცნიერო უნარ-ჩვევების სავალდებულო </t>
  </si>
  <si>
    <t xml:space="preserve">კლინიკური სავალდებულო </t>
  </si>
  <si>
    <t>არჩევითი</t>
  </si>
  <si>
    <t>საბაზისო სავალდებულო</t>
  </si>
  <si>
    <t>სტომატოლოგიის საფანტომო სავალდებულო</t>
  </si>
  <si>
    <t xml:space="preserve">საბაზისო სავალდებულო </t>
  </si>
  <si>
    <t>ზოგადი სავალდებულო</t>
  </si>
  <si>
    <t>სტომატოლოგიის კლინიკური სავალდებულო</t>
  </si>
  <si>
    <t xml:space="preserve"> სამედიცინო ბიოქიმია 2; </t>
  </si>
  <si>
    <t xml:space="preserve">სამედიცინო ბიოქიმია 2; </t>
  </si>
  <si>
    <t xml:space="preserve">პრეკლინიკური პაროდონტოლოგია. </t>
  </si>
  <si>
    <t>სასწავლო კურსების  სწავლის შედეგების და   პროგრამის   სწავლის შედეგების რუკა</t>
  </si>
  <si>
    <t>1 = გაცნობა; 2 = გაღრმავება;  3= განმტკიცება</t>
  </si>
  <si>
    <t>N</t>
  </si>
  <si>
    <t>ცოდნა და გაცნობიერება</t>
  </si>
  <si>
    <t>უნარი</t>
  </si>
  <si>
    <t>პასუხისმგებლობა და ავტონომიურობა</t>
  </si>
  <si>
    <t>სტომატოლოგიის ღრმა, სისტემური ცოდნა და  მისი კრიტიკული გააზრება, პროფესიული საქმიანობისათვის საჭირო ბაზისური თეორიული ცოდნა</t>
  </si>
  <si>
    <t xml:space="preserve">სტომატოლოგიურ დისციპლინებთან მიმართებაშიუცნობ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 </t>
  </si>
  <si>
    <t xml:space="preserve">სტომატოლოგიური დაავადებათა პრევენციის ინდივიდუალური რეკომენდაციების შემუშავებას და გატარებას. თერაპიული, ქირურგიული, ორთოპედიული, ორთოდონტული მკურნალობის დროს ექიმის  ასისტირებას. </t>
  </si>
  <si>
    <t>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</si>
  <si>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პაციენტის სიცოცხლისთვის საშიში მდგომარეობების დროს გამოიტანოს შესაბამისი დასკვნები და საჭიროების შემთხვევაში - იმოქმედოს ადექვატურად.</t>
  </si>
  <si>
    <t>სწავლის დამოუკიდებლად წარმართვა, სწავლის პროცესის თავისებურებების გაცნობიერება და სტრატეგიულად დაგეგ-მვის მაღალი დონე;გააცნობიეროს უწყვეტი პროფესიული განვითარების აუცილებლობა.</t>
  </si>
  <si>
    <t>ადამიანის ანატომია 1</t>
  </si>
  <si>
    <t xml:space="preserve">სამედიცინო ბიოლოგია    </t>
  </si>
  <si>
    <t>ადამიანის ანატომია 2</t>
  </si>
  <si>
    <t>ჰისტოლოგია, ციტოლოგია, ემბრიოლოგია 2</t>
  </si>
  <si>
    <t>ადამიანის ფიზიოლოგია 2</t>
  </si>
  <si>
    <t>სამედიცინო ბიოქიმია 2</t>
  </si>
  <si>
    <t>მიკრობიოლოგია, ვირუსოლოგია, იმუნოლოგია</t>
  </si>
  <si>
    <t>ორთოპედიული სტომატოლოგიის პროპედევტიკა</t>
  </si>
  <si>
    <t>V სემესტრი</t>
  </si>
  <si>
    <t>ბავშვთა ასაკის თერაპიული სტომატოლოგია 1</t>
  </si>
  <si>
    <t>თერაპიული სტომატოლოგიის საფანტომო კურსი 3 (ენდოდონტია)</t>
  </si>
  <si>
    <t>პირის ღრუს ქირურგია 1</t>
  </si>
  <si>
    <t>ორთოპედიული სტომატოლოგიის საფანტომო კურსი 1</t>
  </si>
  <si>
    <t>ინგლისური ენა 4</t>
  </si>
  <si>
    <t>თერაპიული სტომატოლოგიის საფანტომო კურსი 4 (ენდოდონტია)</t>
  </si>
  <si>
    <t>ბავშვთა ასაკის თერაპიული სტომატოლოგია 2</t>
  </si>
  <si>
    <t>შინაგანი სნეულებანი 2</t>
  </si>
  <si>
    <t>VII სემესტრი</t>
  </si>
  <si>
    <t>კერძო ორთოპედიული სტომატოლოგია 1</t>
  </si>
  <si>
    <t>ბავშვთა ასაკის თერაპიული სტომატოლოგია 3</t>
  </si>
  <si>
    <t>ბავშვთა ასაკის ქირურგიული სტომატოლოგია 1</t>
  </si>
  <si>
    <t>ორთოდონტია 1</t>
  </si>
  <si>
    <t>ბავშვთა ასაკის თერაპიული  სტომატოლოგია 4</t>
  </si>
  <si>
    <t>კერძო ორთოპედიული სტომატოლოგია 2</t>
  </si>
  <si>
    <t>ბავშვთა ასაკის ქირურგიული  სტომატოლოგია 2</t>
  </si>
  <si>
    <t>IX სემესტრი</t>
  </si>
  <si>
    <t>ბავშვთა ასაკის თერაპიული სტომატოლოგია 5</t>
  </si>
  <si>
    <t>ბავშვთა ასაკის ქირურგიული  სტომატოლოგია 3</t>
  </si>
  <si>
    <t>ქირურგიული სტომატოლოგია 4</t>
  </si>
  <si>
    <t>კერძო ორთოპედიული სტომატოლოგია 4</t>
  </si>
  <si>
    <t>ბავშვთა ასაკის ქირურგიული  სტომატოლოგია 4</t>
  </si>
  <si>
    <t>ბავშვთა ასაკის თერაპიული სტომატოლოგია 6</t>
  </si>
  <si>
    <t>ორთოდონტია 4</t>
  </si>
  <si>
    <t>არჩევითი კურსები</t>
  </si>
  <si>
    <t>დარგობრივი  კომპეტენცია 1:სტომატოლოგიის ღრმა, სისტემური ცოდნა და  მისი კრიტიკული გააზრება, პროფესიული საქმიანობისათვის საჭირო ბაზისური თეორიული ცოდნა</t>
  </si>
  <si>
    <t>დარგობრივი  კომპეტენცია 2: რუტინული სამედიცინო/სტომატოლოგიური  გამოკვლევების, დიფ.დიაგნოზის ჩატარების, დაავადების მართვის 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</si>
  <si>
    <t xml:space="preserve">დარგობრივი  კომპეტენცია 3: სტომატოლოგიურ დისციპლინებთან მიმართებაში
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 
</t>
  </si>
  <si>
    <t xml:space="preserve">დარგობრივი  კომპეტენცია 4: სტომატოლოგიური დაავადებათა პრევენციის ინდივიდუალური რეკომენდაციების შემუშავებას და გატარებას. თერაპიული, ქირურგიული, ორთოპედიული, ორთოდონტული მკურნალობის დროს ექიმის  ასისტირებას. </t>
  </si>
  <si>
    <t>დარგობრივი  კომპეტენცია 5:  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</si>
  <si>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დარგობრივი  კომპეტენცია 6:პაციენტის სიცოცხლისთვის საშიში მდგომარეობების დროს გამოიტანოს შესაბამისი დასკვნები და საჭიროების შემთხვევაში - იმოქმედოს ადექვატურად.</t>
  </si>
  <si>
    <t>დარგობრივი  კომპეტენცია 8:სწავლის დამოუკიდებლად წარმართვა, სწავლის პროცესის თავისებურებების გაცნობიერება და სტრატეგიულად დაგეგ-მვის მაღალი დონე;გააცნობიეროს უწყვეტი პროფესიული განვითარების აუცილებლობა.</t>
  </si>
  <si>
    <t xml:space="preserve">დარგობრივი  კომპეტენცია 9: 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 
</t>
  </si>
  <si>
    <t>ადამიანის ანატომია 1; ჰისტოლოგია, ციტოლოგია, ემბრიოლოგია 1; სამედიცინო ბიოლოგია ; სამედიცინო ფიზიკა; სამედიცინო ქიმია; თანამედროვე საინფორმაციო ტექნოლოგიები; ბიოეთიკა; ადამიანის ანატომია 2; ჰისტოლოგია, ციტოლოგია, ემბრიოლოგია 2; ადამიანის ფიზიოლოგია 1; სამედიცინო ბიოქიმია1; აკადემიური წერა; კლინიკური უნარი1; ინგლისური ენა1</t>
  </si>
  <si>
    <t>ადამიანის ფიზიოლოგია2, სამედიცინო ბიოქიმია2,სტომატოლოგიურ დაავადებათა პროფილაქტიკა1, ტოპოგრაფიული ანატომია და ოპერაციული ქირურგია, მიკრობიოლოგია,ვირუსოლოგია,იმუნოლოგია, თერაპიული სტომატოლოგიის საფანტომო კურსი1, პათოლოგიური ანატომია,პრევენციული მედიცინა, ინგლისური ენა2; მეცნიერული კვლევის შედეგები;პათოლოგიური ფიზიოლოგია,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პროპედევტიკა;ინგლისური ენა3;მონაცემთა დამუშავება და ანალიზი.</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</si>
  <si>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კურსი1,ფარმაკოლოგია, ზოგადი ქირურგია, შინაგანი სნეულებანი 1, ინგლისური ენა4;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 სტომატოლოგიური საქმიანობის მენეჯმენტი.</t>
  </si>
  <si>
    <t>ადამიანის ანატომია-1, სამედიცინო ქიმია, ჰისტოლოგია,ციტოლოგია, ემბრიოლოგია1,სამედიცინო ბიოლოგია, სამედიცინო ფიზიკა, ბიოეთიკა, ინფორმაციის დამუშავების კომპიუტერული ტექნოლოგიები, ადამიანის ანატომია-2, ჰისტოლოგია,ციტოლოგია,ემბრიოლოგია2,ადამიანის ფიზიოლოგია1,სამედიცინო ბიოქიმია1,კლინიკური უნარი1.</t>
  </si>
  <si>
    <t>ადამიანის ფიზიოლოგია2, სამედიცინო ბიოქიმია2,სტომატოლოგიურ დაავადებათა პროფილაქტიკა1, ტოპოგრაფიული ანატომია და ოპერაციული ქირურგია, მიკრობიოლოგია,ვირუსოლოგია,იმუნოლოგია, თერაპიული სტომატოლოგიის საფანტომო კურსი1, პათოლოგიური ანატომია,პრევენციული მედიცინა, პათოლოგიურიფიზიოლოგია,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</si>
  <si>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 ფარმაკოლოგია, ზოგადი ქირურგია, შინაგანი სნეულებანი 1,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 სტომატოლოგიურისაქმიანობის მენეჯმენტი.</t>
  </si>
  <si>
    <t>კლინიკური უნარი-1</t>
  </si>
  <si>
    <t>სტომატოლოგიურ დაავადებათა პროფილაქტიკა1, თერაპიული სტომატოლოგიის საფანტომო კურსი1,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</si>
  <si>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 ზოგადი ქირურგია, შინაგანი სნეულებანი 1,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t>
  </si>
  <si>
    <t>აკადემიური წერა;თანამედროვე საინფორმაციო ტექნოლოგიები;ბიოეთიკა.</t>
  </si>
  <si>
    <t>მეცნიერული კვლევის მეთოდები, მონაცემთა დამუშავება და ანალიზი, პრევენციული მედიცინა, პათოლოგიური ფიზიოლოგია, სტომატოლოგიურ დაავადებათა პროფილაქტიკა1, თერაპიული სტომატოლოგიის საფანტომო კურსი1, პათოლოგიური ანატომია,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</si>
  <si>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 ზოგადი ქირურგია, შინაგანი სნეულებანი 1,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 სტომატოლოგიური საქმიანობის მენეჯმენტი.</t>
  </si>
  <si>
    <t>კლინიკური უნარი -1</t>
  </si>
  <si>
    <t>შინაგან სნეულებათა პროპედევტიკა,</t>
  </si>
  <si>
    <t>ზოგადი ქირურგია, შინაგანი სნეულებანი 1, ყელ-ყურ-ცხვირის სნეულებანი, კანის და ვენერიული სნეულებანი, შინაგანი სნეულებანი2, კერძო ქირურგია1,</t>
  </si>
  <si>
    <t>კლინიკური უნარი-1, ბიოეთიკა</t>
  </si>
  <si>
    <t>ზოგადი ქირურგია, შინაგანი სნეულებანი 1, ფარმაკოლოგია,ყელ-ყურ-ცხვირის სნეულებანი,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t>
  </si>
  <si>
    <t>აკადემიური წერა, ადამიანის ანატომია-1, სამედიცინო ქიმია, ჰისტოლოგია,ციტოლოგია, ემბრიოლოგია1,სამედიცინო ბიოლოგია, სამედიცინო ფიზიკა, ბიოეთიკა,ინფორმაციის დამუშავების კომპიუტერული ტექნოლოგიები, ადამიანის ანატომია-2, ჰისტოლოგია,ციტოლოგია,ემბრიოლოგია2,ადამიანის ფიზიოლოგია1,სამედიცინო ბიოქიმია1,ინგლისური ენა 1, კლინიკური უნარი1.</t>
  </si>
  <si>
    <t>მეცნიერული კვლევის მეთოდები, მონაცემთა დამუშავება და ანალიზი, ,ადამიანის ფიზიოლოგია2, სამედიცინო ბიოქიმია2,სტომატოლოგიურ დაავადებათა პროფილაქტიკა1, ტოპოგრაფიული ანატომია და ოპერაციული ქირურგია, მიკრობიოლოგია,ვირუსოლოგია,იმუნოლოგია, თერაპიული სტომატოლოგიის საფანტომო კურსი1, პათოლოგიური ანატომია,პრევენციული მედიცინა, პათოლოგიურიფიზიოლოგია, სტომატოლოგიურ დაავადებათა პროფილაქტიკა 2, შინაგან სნეულებათა პროპედევტიკა, ქირურგიული სტომატოლოგიის საფანტომო კურსი, თერაპიული სტომატოლოგიის საფანტომო კურსი2(კარიესოლოგია), ორთოპედიული სტომატოლოგიის პროპედევტიკა,ინგლისური ენა 2, ინგლისური ენა 3.</t>
  </si>
  <si>
    <t>ბავშვთა ასაკის თერაპიული სტომატოლოგია 1, თერაპიული სტომატოლოგიის საფანტომო კურსი 3(ენდოდონტია), პირის ღრუს ქირურგია 1, ორთოპედიული სტომატოლოგიის საფანტომო კურსი1, ზოგადი ქირურგია, შინაგანი სნეულებანი 1, ყელ-ყურ-ცხვირის სნეულებანი, პირის ღრუს ქირურგია 2, თერაპიული სტომატოლოგიის საფანტომო კურსი 4(ენდოდონტია), ორთოპედიული სტომატოლოგიის საფანტომო კურსი2, ბავშვთა ასაკის თერაპიული სტომატოლოგია 2,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 სტომატოლოგიური საქმიანობის მენეჯმენტი, ინგლისური ენა 4.</t>
  </si>
  <si>
    <t>კლინიკური უნარი-1,ბიოეთიკა.</t>
  </si>
  <si>
    <t>ზოგადი ქირურგია, შინაგანი სნეულებანი 1, ყელ-ყურ-ცხვირის სნეულებანი, კანის და ვენერიული სნეულებანი, სხივური დიაგნოსტიკა,თერაპია, რადიოლოგია;შინაგანი სნეულებანი2, კერძო ქირურგია1,</t>
  </si>
  <si>
    <t>პროგრამის განხორცილების წლები:</t>
  </si>
  <si>
    <t>დარგობრივი  კომპეტენცია 1: სტომატოლოგიის ღრმა, სისტემური ცოდნა და  მისი კრიტიკული გააზრება, პროფესიული საქმიანობისათვის საჭირო ბაზისური თეორიული ცოდნა.</t>
  </si>
  <si>
    <t>დარგობრივი  კომპეტენცია 2: რუტინული სამედიცინო/სტომატოლოგიური  გამოკვლევების, დიფ.დიაგნოზის ჩატარების, დაავადების მართვის 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</si>
  <si>
    <t xml:space="preserve">დარგობრივი  კომპეტენცია 3:სტომატოლოგიურ დისციპლინებთან მიმართებაში
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 
</t>
  </si>
  <si>
    <t>დარგობრივი  კომპეტენცია 5:   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</si>
  <si>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დარგობრივი  კომპეტენცია 6: პაციენტის სიცოცხლისთვის საშიში მდგომარეობების დროს გამოიტანოს შესაბამისი დასკვნები და საჭიროების შემთხვევაში - იმოქმედოს ადექვატურად.</t>
  </si>
  <si>
    <t>ჯამი/შეფასება</t>
  </si>
  <si>
    <t>სტუდენტის სახელი, გვარი</t>
  </si>
  <si>
    <t>დარგობრივი უნარების მიღწევისა და შეფასების რუკა</t>
  </si>
  <si>
    <t>სწავლების წელი</t>
  </si>
  <si>
    <t>სასწავლო კურსები</t>
  </si>
  <si>
    <t>სწავლების შედეგები</t>
  </si>
  <si>
    <t>სწავლების ფორმები</t>
  </si>
  <si>
    <t>სწავლის შედეგების შეფასები</t>
  </si>
  <si>
    <t>1. სტომატოლოგიის ღრმა, სისტემური ცოდნა და  მისი კრიტიკული გააზრება, პროფესიული საქმიანობისათვის საჭირო ბაზისური თეორიული ცოდნა</t>
  </si>
  <si>
    <t>სტუდენტს ეცოდინება;ჯანმრთელი ადამიანის ორგანიზმის ქსოვილები, სისტემები და ორგანოები; ძვალ-სახსროვანი სისტემის, კუნთებისა და შინაგანი ორგანოების ანატომიური აგებულება, თავისებურებები; ჰისტოლოგიური და მორფოლოგიური კვლევის მეთოდები და საშუალებები; ადამიანისა და ემბრიონის უჯრედების სახეები, მათი შემადგენელი ელემენტები და მათი ფუნქციები; ქსოვილოვანი პრეპარატების მომზადების წესები; ცოცხალი ორგანიზმების ზოგადი ბიოლოგიური კანონზომიერებები, ცოცხალ ორგანიზმებში მიმდინარე პროცესები და მექანიზმები,ბიომრავალფეროვნების საფუძვლები;თანამედროვე ბიოლოგიის ძირითადი მიმართულებები, პრობლემური საკითხები; ცოცხალ უჯრედებში მიმდინარე ფიზიკური და ფიზიკო-ქიმიური პროცესები ნორმისა და პათოლოგიური მდგომარეობების დროს; ცოცხალი ორგანიზმის შემადგენელი ელემენტების ქიმიური თავისებურებები ორგანიზმში; ქიმიური პროცესების მიმდინარეობის მექანიზმები და ძირითადი კანონზომიერებები; ჯანმრთელი ადამიანის გულ-სისხლძარღვთა სისტემის, ზურგის ტვინის, თავის ტვინის და მათგან გამომავალი პერიფერიული ნერვული სისტემის ანატომია და თავისებურებები; ადამიანის ორგანიზმის შემადგენელი ელემენტების ფიზიოლოგიური საფუძვლები როგორც უჯრედულ დონეზე, ასევე ორგანოებისა და ორგანოთა სისტემების დონეზე; ცოცხალ ორგანიზმში მიმდინარე ბიოქიმიური პროცესები და ბიოქიმიური კვლევის თავისებურებები; გააცნობიერებს აკადემიური წერის ძირითად პრინციპებს; დაეუფლება სხვადასხვა თემატიკისა და ფუნქციური სტილის ტექსტის შექმნის მეთოდებს; სიცოცხლისთვის საშიში მდგომარეობების ამოცნობა და მათზე რეაგირების წესები, აგრეთვე სასიცოცხლო მაჩვენებლების შეფასება, რომლებიც გამოსაყენებელია როგორც კლინიკურ პრაქტიკაში, ასევე ყოველდღიურ ცხოვრებაში;სასწავლო კურსით განსაზღვრული გრამატიკული და ლექსიკური საკითხები და მათი გამოყენების წესები; სასაუბრო სიტუაციური მოდელები, ფრაზეოლოგიები და მათი საუბარში გამოყენება;</t>
  </si>
  <si>
    <t>ლექცია, პრაქტიკული, მეცადინეობა, კლინიკურ შემთხვევებზე დაფუძნებული სწავლება,სასწავლო ვიდეოფილმები,პაციენტებთან კომუნიკაცია,PBL.</t>
  </si>
  <si>
    <t>ზეპირი პრეზენტაცია, ანალიზი, ქვიზი, ტესტური გამოცდა, პრაქტიკული უნარ-ჩვევების დემონსტრირება, OSCE</t>
  </si>
  <si>
    <t>სტუდენტს ეცოდინება:შინაგანი ორგანოების და ორგანოთა სისტემების ზოგადი ფიზიოლოგიური პროცესებისა და მათი ურთიერთქ¬მედების შესახებ: სასიცოცხლო პროცესები სისხლში და სისხლის მიმოქცევის სისტემა, რესპირატორული, საჭმლის მომნელებელი, გამომყოფი, ენდოკრინული; ნივთირებათა ცვლის პროცესები და ციკლები ადამიანის ორგანიზმში; ადამიანის საკვების შემადგენელი - ორგანული, არაორგანული და შეუცვლელი კომპონენტები; სისხლი და სისხლის ფუნქციები; ბავშვთა სტომატოლოგიური სამსახურის ორგანიზაცია და სტიმატოლოგიურ კლინიკაში პროფილაქტიკური სისტემის დანერგვის პრინციპები; ბავშვთა პროფილაქტიკური გამოკვლევის ფორმები; სტომატოლოგიური დაავადებების მაპროვოცირებელი ფაქტორები, რისკ ფაქტორები;ბავშვის განვითარების ასაკობრივი პერიოდები; ანატომიურ-ფიზიოლოგიური თავისებურებანი. სახის, პირის ღრუსა და კბილების განვითარება; დეონტოლოგიის საკითხები, ბავშვთა ფსიქოლოგიის საკითხები, ბავშვთა სტომატოლოგიური გამოკვლევა; პროფესიული ინგლისური ენის ლექსიკა და ფრაზები, სტომატოლოგიასთან კავშირში; სტუდენტს ეცოდინება: მიკროორგანიზმების მორფოლოგიური, ფიზიოლოგიური და ბიოქიმიური თავისებურებები, მიკრობთა გენეტიკა;ადამიანის იმუნოლოგიის ზოგადი საკითხები;მიკრობიოლოგიური პრეპარატები და მათი დახასიათება; ადამიანის ორგანიზმში მიმდინარე პათოლოგიური მოვლენების საფუძვლები. სტრუქტურული ცვლილებების განვითარების მექანიზმები (პათოგენეზი) და მათი მორფოლოგიური საფუძვლები(მორფოგენეზი); სტუდენტს ეცოდინება:თავისა და კისრის მიდამოების შრეობრივი აგებულება, ღრუებში ორგანოთა ჰოლოტოპია, სინტოპია და სკელტოტოპია, მათი სისხლმომარაგება და ინერცავია;რეგიონული ანესთეზიის წარმოების თეორიულ საფუძვლები; სტუდენტს ეცოდინება:მიკროკლიმატის გავლენა ადამიანის ჯანმრთელობასა და შრომისუნარიანობაზე;ძირითადი პროფესიული მავნე აგენტები და მათი თავიდან აცილების გზები, პროფესიული დაავადებები, მოწამვლები, ინფექციები და მათი პროფილაქტიკა. რადიაციული ჰიგიენის ძირითადი საკითხები; სტუდენტს ეცოდინება:კარიესის და არაკარიესული დაავადებების კლასიფიკაცია, ეტიოლოგია, პათოგენეზი, დიფერენციული დიაგნოზი,მკურნალობა;შეცდომები და გართულებები კარიესის და არაკარისეული დაავადებების მკურნალობის დროს;საბჟენი მასალები, რთული რესტავრაციული ოდონტოლოგია, ესთეტიური რესტავრაცია; კბილის ნადებები, მისი სახეები, სტრუქტურა, მათი როლი პაროდონტის დაავადებათა პატოგენეზში;პირის ღრუს ჰიგიენა და ჰიგიენური საშუალებები; კბილის კარიესისა და პაროდონტის დაავადებათა პროფილაქტიკური საშუალებები;პაროდონტის დაავადებები და მათი პირის ღრუს პროთეზირებისათვის მომზადების წესები;ორთოპედიულ სტომატოლოგიაში გამოყენებული მასალები, მათი დანიშნულება, კლასიფიკაცია, გამოყენება; ზოგადი და ადგილობრივი გაუტკივარების სახეები, ჩვენებები, გართულებები და რეანიმაციის პრინციპები; თანამედროვე ანესთეტიკები, მათი შერჩევის პრინციპები; ავადმყოფის გამოკვლევის ძირითადი სქემა, ავადმყოფის ისტორიის წარმოება და მისი ძირითადი პუნქტები; გამოკვლევის ინსტრუმენტული და ლაბორატორიული მეთოდები; მიკროორგანიზმებით გამოწვეული ინფექციური დაავადებების დიაგნოსტიკა ბაქტერიოლოგიური მეთოდების გამოყენებით; მეცნიერული კვლევის თანამედროვე მეთოდები, მონაცემთა ანალიზის ხერხები და მეთოდები;სტუდენტს ეცოდინება: მოძღვრება დაავადების შესახებ, დაავადების განვითარების სტადიები, ეტიოლოგიისა და პათოგენეზის ბიოლოგიური და სოციალური სიკვდილი, რეანიმაცია;ორგანიზმში მიმდინარე ტიპიური პათოლოგიური პროცესები და რეაქციები, მათი გამოვლინების მექანიზმები და მნიშვნელობა ამა თუ იმ დაავადებების განვითარებისას.</t>
  </si>
  <si>
    <t>ლექცია, პრაქტიკული, მეცადინეობა, კლინიკურ შემთხვევებზე დაფუძნებული სწავლება,სასწავლო ვიდეოფილმები,პაციენტებთან კომუნიკაცია,PBL., დებატები.</t>
  </si>
  <si>
    <t>სტუდენტს ეცოდინება:პულპიტები, ეტიოლოგია, პათოგენეზი, კლასიფიკაცია, კლინიკა, ასაკობრივი თავისებურებები, გამოკვლევის მეთოდები, დიფდიაგნოსტიკა, დიაგნოსტიკა, მკურნალობის მეთოდები, სამკურნალო საშუალებები;პულპიტების მკურნალობისას დაშვებული შეცდომები და გართულებები; სტუდენტს ეცოდინება: დროებით კბილებში კარიესის მიმდინარეობის და მკურნალობის თავისებურება, მისი მნიშვნელობა; ბავშვთა ასაკში კბილების რესტავრაცია და სარესტავრაციო მასალების კლასიფიკაცია;გვირგვინების დეფექტების კლასიფიკაცია და პროტეზირების პრინციპები;ხელოვნური გვირგვინები, სახეები, პროტეზირების ჩვენებები, გაუტკივარება პრეპარირების დროს;პროტეზირება წკირიანი კონსტრუქციებით, ხიდისებური და მოსახსნელი პროტეზებით; კბილების სრული დაკარგვა, მკურნალობის გეგმა და ამოცანები, პროტეზირება; კბილის ამოღების ჩვენებები და უკუჩვენებები; კბილის ამოღების ეტაპები;მოსალოდნელი გართულებები და მათი მართვა და მკურნალობა; ქირურგიული დაავადებების კლასიფიკაცია, ეტილოგია, პათოგენეზი, დიაგნოსტიკა, ქირურგიული მკურნალობის მეთოდები;ასეპტიკისა და ანტისეპტიკის საკითხები; სისხლის მიმოქცევისა და გულის უკმარისობის დროს არსებული ფიზიოლოგიური დარღვევები, გულის რიტმის დარღვევები და მისი ნეგატიური შედეგები; ჰიპერტონული დაავადება და ჰიპერტენზია, ეტიოლოგია პათოგენეზი; სუნთქვის, საჭმლის მონელების, საშარდე სისტემის , ენდოკრინული სისტემის, ნერვული სისტემის პათოფიზიოლოგია, დარღვევები, გართულებები, ეტიოლოგია, პათოგენეზი;ძირითადი თერაპიული დაავადებების ეტიოლოგიის,პათოგენეზის, კლინიკური მიმდინარეობისა და მკურნალობის მეთოდები; ინსტრუმენტული და ლაბორატორიული ანალიზებისა და მათი ჩვენებების ანალიზი; სამკურნალო საშუალებების კლასიფიკაცია;სამკურნალო და საანესთეზიო საშუალებების ფარმაკოკინეტიკა და ფარმაკოდინამიკა;ორგანიზმის პათოლოგიური რეაქციები პრეპარატებზე; პერიოდონტიტების, ეტიოლოგია, პათოგენეზი, კლასიფიკაცია, დიფდიაგნოსტიკა, დიაგნოსტიკა, მკურნალობის მეთოდები;ფესვის არხების ენდოდონტიური პრეპარირების თავისებურება პერიოდონტიტების დროს და ტექნიკა;ფესვის არხების ობტურაციის მეთოდები;ძირითადი და დრებითი კბილების მწვავე და ქრონიკული პულპიტები, ეტიოლოგია, პათოგენეზი, კლასიფიკაცია, დიაგნოსტიკა, მკურნალობის მეთოდები, გართულებები;პერიოდონტიტი – ეტიოლოგია, პათოგენეზი, კლასიფიკაცია, კლინიკა, დიაგნოსტიკა, გართულებები, მკურნალობის მეთოდები;ხიდისებური პროთეზების კლინიკურ-ლაბორატორიული ეტაპები; კბილების სოლისებური დეფექტები, მათი ფორმები;პაროდონტოზის ორთოპედიული მკურნალობა და ამოცანები;ყბა-სახის მიდამოს ანთებადი დაავადებების კონსერვატიული და ქირურგიული მკურნალობის მეთოდები; ოდონტოგენური, არაოდონტოგენური და სპეციფიური ანთებადი დაავადებები; შინაგანი დაავადებების მკურნალობის მეთოდები;ტიპიური გადაუდებელი შემთხვევების მართვას;ავადმყოფის მოვლას; ყურის, ცხვირის, ხახის და ხორხის დაავადებათა ეტიოლოგია, პათოგენეზი, კლინიკური ნიშნები, პროფილაქტიკისა და მკურნალობის ძირითადი მეთოდები;ყელ-ყურ-ცხვირის ორგანოების ინსტრუმენტულ დათვალიერებას და გამოკვლევას; ყელ-ყურ-ცხვირის ორგანოებზე სადიაგნოსტიკო და სამკურნალო მანიპულაციების ჩატარებას; კანის ძირითადი ანთებადი და ინფექციური პათოლოგიების, კოლაგენური, სიმსივნური, სქესობრივი გზით გადამდები დაავადებების ეტიოლოგია და პათოგენეზი, დიაგნოსტიკა, მკურნალობა და პროფილაქტიკა; ძირითადი ქირურგიული დაავადებების კლიასიფიკაცია, კლინიკა, დიაგნოსტიკა; ქირურგიული დაავადებების მკურნალობის მეთოდები;რენტგენოლოგიური კვლევის მეთოდები და საშუალებები დაავადებათა დიაგნოსტიკის პროცესში და კონკრეტულად სტომატოლოგიასა და ყბა-სახის ქირურგიაში.სტომატოლოგიური საქმიანობა, როგორც ბაზრის სუბიექტი და მისი მნიშვნელობა საზოგადოების მომსახურების სფეროებში; სტომტოლოგიური მომსახურება, როგორც ქვეყნის ეკონომიკის შემადგენელი ნაწილი;</t>
  </si>
  <si>
    <t>სტუდენტს ეცოდინება:პაროდონტის დაავადებათა ქირურგიული მკურნალობა, სანერწყვე ჯირკვლების ანთებადი დაავადებები, კლინიკური მიმდინარეობა, დიგნოსტიკა და მკურნალობა;საფეთქელ-ქვედა ყბის სახსრის დაავადებათა კლინიკური მიმდინარეობა, დიგნოსტიკა და მკურნალობა; სტუდენტს ეცოდინება: სწორი ნაწლავის დაავადებები (ეტიოლოგია, პათოგენეზი, კლინიკა, დიაგნოსტიკა); პერიტონიტი - დიაგნოსტიკა, მკურნალობის თანამედროვე პრინციპები.გაუვალობის სახეები და მათი მკურნალობის პრინციპები;სიყვითლე, პორტული ჰიპერტენზია (გამოკვლევის მეთოდები. ეტიოლოგია, პათოგენეზი, კლინიკა, დიაგნოსტიკა); მწვავე პანკრეატიტი - მკურნალობის თანამედროვე პრინციპები (ეტიოლოგია, პათოგენეზი, კლინიკა, დიაგნოსტიკა); აორტა და პერიფერიული სისხლძარღვები. ვარიკოზული დაავადება (გამოკვლევის სპეციალური მეთოდები, ეტიოლოგია, პათოგენეზი, კლინიკა, მკურნალობა;კბილთა მწკრივების ნაწილობრივი დეფექტები, კლასიფიკაცია, პროთეზირების სახეები; ყბა-სახის ორთოპედია და ტრავმატოლოგია, გამოყენებული აპარატების კლასიფიკაცია, ორთოპედიული მკურნალობა, მაგარი და რბილი სასის შეძენილი დეფექტების პროთეზირება, ორთოპედიული დახმარების სახეები სასისა და ყბების აღდგენითი ქირურგიის დროს. უკბილო ყბების პროთეზირების სახეები, ანაბეჭდების კლასიფიკაცია. მეტალის, ორშრიანი ბაზისების დამზადების ჩვენებანი.ალერგიული რეაქციები ორთოპედიული მკურნალობის დროს; სტუდენტს ეცოდინება:თანამედროვე პაროდონტოლოგიის მიმართულებები (ეპიდემიოლოგიური, ექსპერიმენტულ-თეორიული, კლინიკური);პაროდონტის დაავადებათა ძირითადი და დამხმარე გამოკვლევის მეთოდები;პაროდონტის დაავადებათა კლასიფიკაცია, კლინიკა, დიფერენციული დიაგნოზი;ბავშვთა ასაკში პაროდონტის დაავადებათა ეტიოლოგია, პათოგენეზი, კლასიფიკაცია, გინგივიტის, პაროდონტიტის, პაროდონტოზის, პაროდონტოპათიების, პაროდონტომების კლინიკური მიმდინარეობა;პაროდონტის დაავადებებით პაციენტთა გამოკვლევის მეთოდები.ჰიგიენური ინდექსები;პაროდონტის დაავადებათა ქირურგიული მკურნალობა, სანერწყვე ჯირკვლების ანთებადი დაავადებები, კლინიკური მიმდინარეობა, დიგნოსტიკა და მკურნალობა;საფეთქელ-ქვედა ყბის სახსრის დაავადებათა კლინიკური მიმდინარეობა, დიგნოსტიკა და მკურნალობა;ზოგადი და ადგილობრივი გაუტკივარების, კბილის ექსტრაქციის თავისებურებები და გართულებები ბავშვთა ასაკში.ყბა-სახის მიდამოს ანთებითი დაავადებები, მათი მიმდინარეობის თავისებურებები და მკურნალობის პრინციპები ბავშვთა ასაკში; მოზარდთა და მოზრდილთა ყბა-კბილთა სისტემის ანომალიები, კლასიფიკაცია, თანდაყოლილი განვითარების მანკები;ყბა-კბილთა სისტემის ანომალიების მკურნალობა სხვადასხვა ტიპის აპარატების დახმარებით;პედიატრიის საგანი, ისტორია. ბავშვის ორგანიზმის ანატომიურ-ფიზიოლოგიური თავისებურებანი; ფიზიოთერაპიისა და კურორტული მკურნალობის როლი დაავადებათა მკურნალობის პროცესში;ფიზიოთერაპიული აპარატურის მუშაობის პრინციპები;ფიზიოთერაპიული მკურნალობის სახეები და თავისებურებები; პაროდონტის დაავადებათა მკურნალობის პრინციპები: ეტიოტროპული, პათოგენეზური, სიმპტომური.პაროდონტის დაავადებათა კონსერვატიული მკურნალობა.პაროდონტის დაავადებათა ორთოპედიული და ქირურგიული, ფიზიკური მეთოდებით მკურნალობა; ბავშვთა ასაკში პაროდონტის დაავადებათა მკურნალობის მეთოდები; გაუტკივარების ჩატარების მეთოდიკა; კიურეტაჟის, გინგივოტომიის ოპერაციული ტექნიკის ცოდნა; ბავშვთა ასაკის პირის ღრუს რბილი ქსოვილის ანთებადი და სპეციფიური დაავადებები, თავისებურებები ბავშვთა ასაკში, დიაგნოსტიკა, მკურნალობის მეთოდები; სახის მიდამოს ძვალ-სახსროვანი სისტემის თანდაყოლილი და შეძნილი პათოლოგიები, თავისებურებები ბავშვთა ასაკში, დიაგნოსტიკა, მკურნალობის მეთოდები;საფეთქელ-ქვედა ყბის სახსრის პათოლოგიები, ტრავმატოლოგიური და რბილი ქსოვილების დაზიანებები; ყბა-სახის მიდამოს ტრავმების კლასიფიკაცია, კლინიკა, დიაგნოსტიკა და მკურნალობის მეთოდები; კბილების, კბილთა რკალისა და ყბების დეფორმაციები, მათი ეტიოლოგია, პათოგენეზი, დიაგნოსტიკა, პროფილაქტიკა და მკურნალობა;დეფორმაციების გამოკვლევის მეთოდები; დეფორმაციების მკურნალობა სხვადასხვა ტიპის აპარატების დახმარებით; ყბა-სახის ორთოპედიული დაზიანებები, დაზიანების სახეები; ყბების მოტეხილობები, მათი კლასიფიკაცია, გამოყენებული აპარატები. ყბების მოტეხილობების პირველი საექიმო დახმარების საშუალებები;პროთეზირების სახეები და დამზადების მეთოდები; სტუდენტს ეცოდინება:ინფექციების პრევენციის და კონტროლის საშუალებებით რისკის ქვეშ მყოფი ადამიანების დაცვა სამედიცინო დაწესებულებებში.დეკონტამინაციის პროცესში ეფექტური მუშაობის შესამოწმებელი ტესტების გამოყენება.პერსონალური დაცვის საშუალებების გამოყენება კლინიკაში.სტომატოლოგიური ნარჩენების მართვის საკითხები კლინიკაში.სამკურნალო ოთახის მომზადებასთან ერთად პაციენტის სამედიცინო ბარათის, რენტგენების და სხვა არსებული სამედიცინო დოკუმენტების ექიმისთვის წინასწარ მომზადება.განსაკუთრებული საჭიროების მქონე პაციენტების მართვა სტომატოლოგიურ პრაქტიკაში.საიზოლაციო სისტემების გამოყენება სტომატოლოგიურ კლინიკაში.ინტრაორალური ციფრული ვიზუალიზაციის ძირითად ნაბიჯები.რადიაციული უსაფრთხოება და დაცვა</t>
  </si>
  <si>
    <t>ლექცია, პრაქტიკული, მეცადინეობა, კლინიკურ შემთხვევებზე დაფუძნებული სწავლება,სასწავლო ვიდეოფილმები,პაციენტებთან კომუნიკაცია,PBL., დებატები, კლინიკური როტაციები.</t>
  </si>
  <si>
    <t>სტუდენტს ეცოდინება:პირის ღრუს ლორწოვანი გარსის დაავადებებით ავადმყოფთა გამოკვლევის თავისებურებები, ძირითადი და დამხმარე მეთოდები. პირის ღრუს ლორწოვანი გარსის დაავადებათა კლასიფიკაცია და კლინიკა, დიფერენციული დიაგნოზი; პირის ღრუს ლორწოვანი გარსის დაავადებათა მკურნალობის პრინციპები;ბავშვთა ასაკის სახისა და პირის ღრუს რბილი და მაგარი ქსოვილის სიმსივნური და სიმსივნისმაგვარი დაავადებები, კეთილთვისებიანი სიმსივნეები, მათი თავისებურებები, კლასიფიკაცია, დიფდიაგნოსტიკა, დიაგნოსტიკა და მკურნალობის პრინციპები;ბავშვთა ასაკში პირის ღრუს ლორწოვანი გარსის დაზიანებები სპეციფიური ინფექციებით, დიფდიაგნოსტიკა, მკურნალობის მეთოდები; ბავშვთა ასაკში პირის ღრუს ლორწოვანი გარსის ალერგიული დაავადებები, დიფდიაგნოსტიკა, მკურნალობის მეთოდები;ბავშვთა ასაკში პირის ღრუს ლორწოვანი გარსის ცვლილებები სისტემური დაავადებების ფონზე, დიფდიაგნოსტიკა, მკურნალობის მეთოდები; სახის მიდამოს პერიფერიული ნერვული სისტემის დაავადებები, კლინიკური მიმდინარეობა, დიგნოსტიკა და მკურნალობა;სახისა და პირის ღრუს სიმსივნური დაავადებები, კლასიფიკაცია, კლინიკური მიმდინარეობა, დიგნოსტიკა და მკურნალობა;უკბილო ყბების კლასიფიკაცია, კლინიკური შეფასება, საღეჭი ეფექტურობის გამოკვლევის მეთოდები, ორთოპედიული მკურნალობის მეთოდები;პროტეზირების ტექნიკა და პროტეზის დამზადების სტადიები;ბავშვთა ასაკის ორთოდონტიული და ქირურგიული კომპლექსური მკურნალობის თავისებურებანი;ორთოდონტიული აპარატები, მათი აგებულება და მოქმედების პრინციპები.; პირის ღრუს ლორწოვანი გარსის დაავადებები, გამოკვლევის თავისებურებები და ძირითადი და დამხმარე საშუალებები;პირის ღრუს ლორწოვანი გარსის დაავადებების მორფოლოგიური დიაგნოსტიკა; ფუნქციური სინჯების ჩვენებები და მათი ჩატარების ტექნიკა;პირის ღრუს ლორწოვანი გარსის დაავადებების მკურნალობა;ბავშვთა ასაკის ენის, ტუჩების ანომალიები, მკურნალობის მეთოდები;ბავშვთა ასაკში პირის ღრუს ლორწოვანი გარსისა და ყაეთნის კიბოსწინარე დაავადებები, კიბო, ეტიოლოგია, პათოგენეზი, დიფდიაგნოსტიკა, მკურნალობის მეთოდები;ბავშვთა ასაკის სახისა და პირის ღრუს რბილი და მაგარი ქსოვილის ონკოლოგიური დაავადებები, ცისტები, ავთვისებიანი სიმსივნეები, თანდაყოლილი მანკები, მათი თავისებურებები, დიფდიაგნოსტიკა, დიაგნოსტიკა და მკურნალობის პრინციპები. სიმსივნური დაავადებების პოსტოპერაციული რეაბიილიტაცია;ბავშვთა ასაკის სახისა და პირის ღრუს რბილი და მაგარი ქსოვილის ონკოლოგიური დაავადებები, ცისტები, ავთვისებიანი სიმსივნეები, თანდაყოლილი მანკები, მათი თავისებურებები, დიფდიაგნოსტიკა, დიაგნოსტიკა და მკურნალობის პრინციპები. სიმსივნური დაავადებების პოსტოპერაციული რეაბიილიტაცია; მოზარდთა და მოზრდილთა ყბა-კბილთა სისტემის ანომალიები, თანდაყოლილი განვითარების მანკები, ეტიოლოგია, პათოგენეზი, დიაგნოსტიკა. ყბა-კბილთა სისტემის ანომალიების მკურნალობა და პროფილაქტიკა; ყბა-სახის მიდამოს აღდგენითი მკურნალობის მეთოდები;ადგილობრივი პლასტიკის საფუძვლები, ნაკერების დადების ტექნიკა.</t>
  </si>
  <si>
    <t xml:space="preserve">                    2.რუტინული სამედიცინო/სტომატოლოგიური  გამოკვლევების, დიფ.დიაგნოზის ჩატარების, დაავადების მართვის 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</si>
  <si>
    <t>ადამიანის ორგანიზმისა და მისი შემადგენელი ელემენტების ანატომიურ ფიზიოლოგიური თავისებურებები. ადამიანის ქსოვილებში მიმდინარე ძირითადი ბიოქიმიური ნივთიერებათა ცვლის პროცესები, დაავადების კლინიკური სურათის სირთულის გაცნობიერება და შეფასება.</t>
  </si>
  <si>
    <t>ლექცია, პრაქტიკული მეცადინეობა, ლაბორატორიული სამუშაო, მორიგეობა კლინიკაში, CBL</t>
  </si>
  <si>
    <t>ზეპირი პრეზენტაცია, სიტუაციური ამოცანა, პრეზენტაცია, ტესტური გამოცდა, ბლიც გამოკითხვა, ქვიზი, ტესტი, ქეისი, პრაქტიკული უნარ-ჩვევების დემონსტრირება. OSCE</t>
  </si>
  <si>
    <t>ადამიანის ორგანიზმისა და მისი შემადგენელი ელემენტების, ქსოვილებში მიმდინარე, ბიოქიმიური, ნივთიერებათა ცვლისა და მეტაბოლიზმის პათოლოგიური თავისებურებები, ძირითადი თერაპიული და ქირურგიული დაავადებების ეტიოლოგია, პათოგენეზი ფიზიკალური, ინსტრუმენტალური, ლაბორატორიული და რადიოლოგოირი კვლევის მეთოდები, მედიკამენტის ძირითადი ჯგუფების დაავადების მიხედვით დანიშვნის პრინციპები, სანიტარული და ჰიგიენური ნორმები, სტერილიზაციისა და სადინზიფექციო ღონისძიებების გატარების მნიშვნელობა აუცილებლობა და მეთოდები, დარგის მარეგულირებელი საკანონმდებლო აქტები, პრევენციის საფუძვლები</t>
  </si>
  <si>
    <t>ლექცია, პრაქტიკული მეცადინეობა, ლაბორატორიული სამუშაო, მორიგეობა კლინიკაში,PBL, CBL</t>
  </si>
  <si>
    <t>ძირითადი დაავადებების ეტიოლოგია, პათოგენეზი, ფიზიკალური, იმსტრუმენტალური, ლაბორატორიული კვლევის მეთოდები, დაავადების პრევენციის აფუძვლები, მედიკამენტების ძირითადი ჯგუფების დაავადებების მიხედვით დანიშვნის პრინციპები, კლინიკური შმთხვევების შფასება და დიფერენცირება, პაციენტის მკურნალობის შდეგების, რისკებისა და სარგებელის განსაზღვრა. დაავადების კლინიკური სურათის გაცნოებიერება და შეფასება, დიფერენციალური დიაგნოზის გატარება, პაციენტებთან და მათ მოვლელებთანმკურნალობის გეგმის განხილვა</t>
  </si>
  <si>
    <t>ლექცია, პრაქტიკული მეცადინეობა, ლაბორატორიული სამუშაო, მორიგეობა კლინიკაში,PBL, CB</t>
  </si>
  <si>
    <t>დაავადებების ეტიოლოგია, პათოგენეზი, ფიზიკალური, ინსტრუმენტალური და ლაბორატორიული და რადიოლოგიური კვლევის მეთოდები,მედიკამენტების ძირითადი ჯგუფების დანიშვნა, კლინიკური შემთხვევების შეფასება და დიფერენცირება, დაავადების კლინიკური სურათის სირთულის გაცნობიერება და შფასება, დიფერენციალური დიაგნოზის გატარება, პაციენტებისა დაავადების მართვის გეგმის განხილვა.</t>
  </si>
  <si>
    <t>3.სტომატოლოგიურ დისციპლინებთან მიმართებაში 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t>
  </si>
  <si>
    <t>სტუდენტი შეძლებს ძვალ-სახსროვანი სისტემის, კუნთებისა და შინაგანი ორგანოების ანატომიური აგებულებისა და მათი ურთიერთკავშირის აღწერას; ჰისტოლოგიური პრეპარატების მომზადებას;ქსოვილის სახეებისა და მისი შემადგენელი ელემენტების ამოცნობას პრეპარატებიდან;საერთაშორისო ნომენკლატურით განსაზღვრულიდიაგნოზების გაწერასა და წაკითხვას;რეცეპტების გამოწერას; ძირითადი ბიოლოგიური კანონზომიერებების კლასიფიცირებას;ცოცხალი ორგანიზმის განვითარების, უჯრედული ორგანიზაციის პრინციპების, ცხოველმოქმედების მოლეკულური მექანიზმებისა და გენეტიკური კანონების ახსნას; იძულებული რხევების რეზონანსის მოვლენა, რომელიც სხვადასხვა პათოლოგიების დროს ორგანიზმის დასუსტებისას ხელს უწყობს იონთა რხევის ამპლიტუდის ზრდას და ორგანიზმის დაბრუნებას ნორმალურ მდგომარეობაში; ორგანიზმში მიმდინარე ცალკეული ქიმიური და ფიზიკო-ქიმიური პროცესების კანონზომიერებების ახსნას; გულ-სისხლძარღვთა და ნერვული სისტემების აგებულებისა და მათი ურთიერთკავშირის აღწერას; პარაზიტებისა და მათ მიერ გამოწვეული დაავადებების ინდენტიფიკაციას; არტერიული წნევის გაზომვას; ბაყაყის კუნთის პრეპარატზე რეფლექსური რკალის გამოწვევას; ბუფერული ხსნარების მომზადებას, ფერმენტული აქტივობის განსაზღვრას pH –ზე დამოკიდებულით. ფერმენტული აქტივობის განსაზღვრას ნერწყვში (-ამილაზას მაგალითზე); აკადემიური წერის ძირითადი პრინციპების გამოყენებას; სხვადასხვა თემატიკისა და ფუნქციური სტილის ტექსტის ფირმირებას; პროფესიული სტატიების კითხვას, გაანალიზებასა და მოყოლას;სტუდენტი შეძლებს ადექვატურად შეაფასოს სასიცოცხლო მაჩვენებლები, სწორად იმოქმედოს ადამიანის სიცოცხლისთვის საშიშ სიტუაციებში, მოახდინოს მათზე შესაბამისი რეაგირება და ჩაატაროს ღონისძიებები მდგომარეობის გამოსასწორებლად.</t>
  </si>
  <si>
    <t>ლექცია, პრაქტიკული, დისკუსია დებატები, ჯგუფური მუშაობა, ელექტრონული სწავლება, თანამშრომლობით სწავლება</t>
  </si>
  <si>
    <t>სტუდენტი შეძლებს:ყბა-სახის მიდამოს მაკროსკოპული და მიკროსკოპული ანატომიის, პათოლოგიური ანატომიის, ფიზიოლოგიის, პათოლოგიური ფიზიოლოგიის განხილვას ფანტომებზე; ავადმყოფის გამოკვლევის მეთოდების განხილვას ფანტომებზე; ანაბეჭდის აღება. ანაბეჭდიდან მოდულების მიღება; ტექნიკა. პროთეზების კონსტრუქციის შერჩევა და პირის ღრუს მომზადება პროთეზირებისათვის; სტომატოლოგიური დათვალიერებასა და ფანტომებზე კბილების გაწმენდას შესაბამისი ინსტრუმენტების გამოყენებით;პროფილაქტიკური საშუალებების მომზადებასა და გამოყენებას ფანტომებზე;ჯამრთელი და დაზინებული კბილების შეფასებას, ჯანმრთელ, კარიესულ და დაბჟენილ კბილების გამოვლენას; კბილების ფორმულის ჩაწერა;პირის ღრუს ლორწოვანი გარსის დაავადებების შეფასებას;მოსახლეობის ჰიგიენური აღზრდა – სტომატოლოგიურ დაავადებათა პროფილაქტიკის ეფექტური დანერგვა; სანგანათლების სახეები – ავადმყოფთან უშუალო კონტაქტი, ჯგუფური დისკუსიები, სანიტარული და სამედიცინო ცოდნის პროპაგანდის კომიტეტების შექმნა დაწესებულებებში, სანგანათლებითი ცოდნის გავრცელება მასობრივი ინფორმაციის საშუალებებით; ინგლისურ ენაზე ზეპირ და წერილობით კომუნიკაციას, შესაბამისი გრამატიკული წესების გამოყენებით; პროფესიული სტატიების კითხვას, გაანალიზებასა და მოყოლას; სტუდენტი შეძლებს:ქრომოპროტეიდების აღმოჩენას სისხლში; შარდის შემადგენლობის განსაზღვრას ლაბორატორიული მეთოდით; სტუდენტი შეძლებს: პრეპარატის მიკროსკოპულ ანალიზს; ანტიბაქტერიალური პრეპარატების და ფაგების მიმართ მგრძნობელობა/რეზისტენტობის განსაზღვრას; ქსოვილის პრეპარატებში პათოლოგიური ცვლილებების ამოცნობას და შეფასებას; სტუდენტი შეძლებს დამოუკიდებლად მოძებნოს ყველა ლიტერატურული წყარო, შეაგროვოს და გაანალიზოს ყველა ინფორმაცია; სტუდენტი შეძლებს:სასწავლო ნიმუშებზე ორგანოების ცნობას, აღწერას, მათი ტოპოგრაფიის, ფიქსაციისა და სხვა ორგანოებთან საკომუნიკაციო სტრუქტურების ჩვენებას; ჰაერის, წყლის, ნიადაგის ქიმიური შემადგენლობის ნორმასთან შესაბამისობის განსაზღვრას. ბავშვთა და მოზარდთა ჯანმრთელობის მაჩვენებლების განსაზღვრას; საბჟენ-სარესტავრაციო მასალების ადექვატურად შერჩევას; არაკარიესულ და კარიესულ დაავადებათა დიფერენციული დიაგნოზის გატარებას;საბჟენ მასალათა დამზადებასა და დაბჟენას; კბილების გასუფთავებას ნადებებისაგან;პროფესიული ჰიგიენური მეთოდებისა და საშუალებების გამოყენებასა და ინსტრუქტაჟის ჩატარებას; პირის ღრუს პროთეზირებისათვის მომზადების წესები; პირის ღრუს მომზადებას პროთეზირებისათვის;კონკრეტული სიტუაციიდან გამომდინარე პროთეზისთვის შესაბამისი მასალის შერჩევას; სიტუაციიდან გამომდინარე გაუტკივარებისათვის პრეპარატის შერჩევას და გაუტკივარების ფორმის განსაზღვრას; გართულების შემთხვევაში რეანიმაციული ღონისძიებების შემუშავებას; ავადმყოფის ფიზიკური გამოკვლევების ჩატარებას (პალპაცია, პერკუსია, არტერიული წნევის გაზომვა, პულსის გასინჯვა, გულის ტონებისა და ფილტვების აუსკულტაცია); ლაბორატორიული გამოკვლევების ანალიზს;მიკრობიოლოგიური კვლევის საფუძველზე მიღებული შედეგის ანალიზს და დასკვნის გამოტანას;მასალის მოძიებას, კრიტიკული ანალიზს, სისტემატიზაციას, ემპირიული და თეორიული მასალის შეჯერებას, კვლევის შედეგების პრეზენტაციას ზეპირი და წერილობითი ფორმით.;</t>
  </si>
  <si>
    <t>სტუდენტი შეძლებს: დიფდიაგნოზის გაკეთებას და დიაგნოზის დასმას;მკურნალობის მეთოდის განსაზღვრას;საბჟენ-სარესტავრაციო მასალების ადეკვატურად შერჩევას;საბჟენი მასალების დამზადებასა და დაბჯენაში ასისტირებას;ავადმყოფის გამოკვლევას ძირითადი და დამხმარე მეთოდებით; არაკარიესულ დაავადებათა სამკურნალო მანიპულაციების ჩატარებას;კარიესული და არაკარიესული დაავადებების, დიაგნოსტირებასა და სამკურნალო გეგმის შემუშავებას; ბავშვთა ასაკის კბილების რესტავრაციისათვის მასალის შერჩევას. ბლეკის კლასიფიკაციის მიხედვით კარიესულ დეფექტების დამუშავებას ფანტომებზე; დეფექტის შესაბამისად პროთეზირების სახისა და მეთოდის შერჩევას;პროთეზების დამზადებას ლაბორატორიაში;პროთეზირების პროცესის დროს ორთოპედის ასისტირებას;ასისიტირებას კბილის ექსტრაქციის დროს;პრემედიკაციის ჩატარებას; ჭრილობის დამუშავებას; ანამნეზისა და გამოკვლევების საფუძველზე დიაგნოზის გამოტანას;ჭრილობების დამუშავებას და გადახვევას; ლაბორატორიული ანალიზების გაშიფვრას; ავადმყოფის ანამნეზის მოგროვებას, ავადმყოფის ფიზიკალურ გამოკვლევას და მონაცემების რეგისტრაციას; ანამნეზისა და ფიზიკალური მონაცემების ანალიზს და დამატებითი გამოკვლევების განსაზღვრას; მკურნალობის ტაქტიკის შემუშავებას; სამკურნალო საშუალებების გამოყენებას დანიშნულების მიხედვით; საანესთეზიო საშუალებების გამოყენებასა და მათ სწორ დოზირებას;პერიოდონტიტების დიფდიაგნოზის გატარებას და დაიგნოზის განსაზღვრას;ფესვის არხების ენდოდონტურ პრეპარირებას და მედიკამენტურ დამუშავებას ფანტომებზე;ფესვის არხების ობტურაციას ფანტომებზე;ავადმყოფის გამოკვლევას ძირითადი და დამხმარე მეთოდებით; პულპიტების, პერიოდონტიტების დიაგნოსტირებასა და სამკურნალო გეგმის შემუშავებას; გართულებების მართვისთვის მკურნალობის; არტაშნის მომზადებასა და ფიქსაციას კბილების იმობილიზაციის მიზნით;ასისტირებას კბილის ფესვის მწვერვალის რეზექციის დროს; ასისტირებას კბილის გადანერგვის დროს; ანამნეზისა და გამოკვლევების საფუძველზე ავადმყოფის დიაგნოსტირებას;ავადმყოფის ანამნეზის შეკრებასა და დიაგნოზის გამოტანას;მკურნალობის სქემის შემუშავებას;• რენტგენოგრამაზე მიღებული მონაცემების ინტერპრეტაციასა და დიაგნოზის განსაზღვრას.</t>
  </si>
  <si>
    <t>ლექცია, პრაქტიკული მეცადინეობა,კლინიკურ შმთხვევებზე დაფუძნებული სწავლება,როლური თამაშები, ვიდეო გაკვეთილები, PBL, CBL</t>
  </si>
  <si>
    <t>სტუდენტი შეძლებს:ავადმყოფის გამოკვლევას - ანამნეზის შეკრება, ობიექტური გამოკვლევა, პერკუსია, პალპაცია;ჰიგიენური, გინგივიტის, პაროდონტის, PMA, CPITN, სისხლდენის ხარისხის, კბილთა მორყევის მაჩვენებელ ინდექსთა განსაზღვრას ჩვენების მიხედვით;რენტგენოლოგიური, კომპიუტერული რადიოვიზიოგრაფიული მონაცემთა გაშიფრას, დიაგნოზის დადგენას;პაროდონტის დაავადებების დიფერენცირებას;პაროდონტის დაავადებების გამოკვლევის მეთოდების განსაზღვრას; პაროდონტის დაავადებების მკურნალობის სქემის განსაზღვრას;მოდელების ჩამოსხმას და ცვილის ბაზისების დამზადებას საოკლუზიო მორგვებით. ხელოვნური კბილების დაყენებას.ანაბეჭდების აღებას. მეტალის, ორშრიანი ბაზისების დამზადებას;დაშვებული შეცდომების გამოსწორებას მოსახსნელი, ნაწილობრივი ფირფიტოვანი პროთეზირებისას; პაროდონტის, სანერწყვე ჯირკვლების, საფეთქელ-ქვედა ყბის სახსრის დაავადებათა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შემუშავებისთვის; ზოგადი და ადგილობრივი გაუტკივარების ჩატარებას;კბილების ექსტრაქციას;ყბა-სახის მიდამოს ანთებადი დაავადებების დიაგნოსტირება და სამკურნალო გეგმის შემუშავება; ფუნქციური სინჯების ჩატარებას;ინსტრუმენტული გამოკვლევის მასალების ანალიზს;ორთოპანტომოგრამის წაკითხვას;ფიზიოთერაპიული აპარატურის მართვას და პროცედურის ჩატარებას; ავადმყოფის ინფორმირებას პროცედურის პროცესში სუბიექტური შეგრძნებების შესახებ; გაუტკივარების ჩატარებას პაროდონტის დაავადებათა მკურნალობის დროს. კიურეტაჟის და გინგივოტომიის ოპერაციული ტექნიკის გამოყენებას.ოსტეოპლასტიურ მასალათა გამოყენებას პაროდონტის დაავადებათა ქირურგიული და თერაპიული მკურნალობის დროს. ფიზიკურ მეთოდთა გამოყენებას პაროდონტის დაავადებათა მკურნალობის დროს;პირის ღრუს ლორწოვანი გარსის დაავადებათა დიაგნოსტიკას; ფუნქციური სინჯებისა (ბუშტუკოვანი, ჰისტამინის, შილერ-პისარევის, იასინოვსკის, ლუმინესცენციური, ტრანსილუმინაციური) ჩატარებას და ფუნქციურ მეთოდთა (პოლაროგრაფია, ფოტოპლეტიზმოგრაფია) ჩატარება, ჩვენების მიხედვით.ინსტრუმენტული და ლაბორატორიული (ალერგოლოგიური, მორფოლოგიური, ბაქტერიოლოგიური, იმუნობიოლოგიური, ბიოქიმიური) გამოკვლევების დანიშვნას ჩვენების მიხედვით და მიღებული შდეგების ანალიზს. პაროდონტის დაავადებების მკურნალობის ფიზიკური და მედიკამენტოზური მკურნალობის სქემის განსაზღვრას; ავადმყოფის გამოკვლევას: ანამნეზის შეკრებას, ობიექტურ გამოკვლევას, პერკუსიას, პალპაციას; პირის ღრუს ლორწოვან გარსზე პათოლოგიური კერის მედიკამენტური დამუშავებას, გაუტკივარებას, სამკურნალო საშუალებების აპლიკაციას, რბილი და მაგარი ნადებების მოცილებას კბილიდან, პირის ღრუს მედიკამენტური დამუშავებას, ამ პროცედურისათვის საჭირო საირიგაციო ხსნარების საშუალებით; ბავშვთა ასაკის პირის ღრუს რბილი ქსოვილების ანთებადი და სპეციფიური დაავადებების დიაგნოსტირებას; სახის მიდამოს ძვალ-სახსროვანი სისტემის თანდაყოლილი და შეძენილი პათოლოგიების დიაგნოსტირებასა და მკურნალობის გეგმის შემუშავებასყბა-სახის მიდამოს პათოლოგიების, ტრავმების, რბილი ქსოვილების დაზიანების კლასიფიცირებას, დიაგნოსტიკასა და მკურნალობის სქემის შემუშავებას.დამწვრობისა და მოყინვის მკურნალობის სქემის შემუშავებასანაბეჭდის აღებას, მოდელების ჩამოსხმას, მოდელების დაყენებას, ანტროპომეტრიული გაზომვას; კბილთა და კბილთა რკალების დეფექტების და ღეჭვითი ფუნქციის აღდგენა ერთეულოვანი გვირგვინებითა და მოსახსნელი ფირფიტოვანი პროთეზების დახმარებით; საპროტეზო მოდელების ჩამოსხმასა და ცვილის ბაზისების დამზადებას, ხელოვნური საპროტეზო აპარატების დაყენებას, პროტეზების დამუშავებას; ქვედა ყბის დაზიანებების მკურნალობის განსაზღვრას; სტუდენტი შეძლებს: ინფექციების პრევენციის და კონტროლის საშუალებებით რისკის ქვეშ მყოფი ადამიანების დაცვას სამედიცინო დაწესებულებებში.დეკონტამინაციის პროცესში ეფექტური მუშაობის შესამოწმებელი ტესტების გამოყენებას.პერსონალური დაცვის საშუალებების გამოყენებას კლინიკაში.სამკურნალო ოთახის მომზადებასთან ერთად პაციენტის სამედიცინო ბარათის, რენტგენების და სხვა არსებული სამედიცინო დოკუმენტების ექიმისთვის წინასწარ მომზადებას.განსაკუთრებული საჭიროების მქონე პაციენტების მართვას სტომატოლოგიურ პრაქტიკაში.საიზოლაციო სისტემების გამოყენებას სტომატოლოგიურ კლინიკაში.</t>
  </si>
  <si>
    <t>სტუდენტი შეძლებს:ავადმყოფის გამოკვლევას, ანამნეზის შეკრებას, ობიექტურ გამოკვლევას, პერკუსია, პალპაცია.პირის ღრუს ლორწოვანი გარსის დაავადებების დროს მორფოლოგიურ ელემენტთა სახეობის დიაგნოსტიკას; ფუნქციური სინჯების (ბუშტუკოვანი, ჰისტამინის,შილერ-პისარევის, იასინოვსკის, ლუმინესცენციის, ტრანსილუმინაციური) და მეთოდების (პოლაროგრაფია, ფოტოპლეტიზმოგრაფია ) ჩატარებას ჩვენების მიხედვით;ლაბორატორიული გამოკვლევებში მონაწილეობას (ალერგოლოგიური, მორფოლოგიური, ბაქტერიოლოგიური, იმუნობიოლოგიური, ბიოქიმიური);პირის ღრუს ლორწოვანი გარსის დაზიანებული კერის მედიკამენტურ დამუშავებას, გაუტკივარებას, სამკურნალო საშუალებების აპლიკაციას. ფიზიკურ მეთოდთა გამოყენებას პირის ღრუს ლორწოვანი გარსის დაავადებათა კომპლექსურ მკურნალობაში.ბავშვთა ასაკის სახისა და პირის ღრუს რბილი და მაგარი ქსოვილის სიმსივნური დაავადებების დიაგნოსტირებას;ბავშვთა ასაკის სახისა და პირის ღრუს რბილი და მაგარი ქსოვილის სიმსივნური დაავადებების მკურნალობის სქემის განსაზღვრას; სახის მიდამოს პერიფერიული ნერვული სისტემის დაავადებების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შემუშავებას;სახისა და პირის ღრუს სისმსივნური დაავადებების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შემუშავებას;უკბილო ყბების საღეჭი ეფექტურობის გამოკვლევას, ორთოპედიული მკურნალობის გეგმის შემუშავებას;ანაბეჭდის აღებასა და მოდელების ჩამოსხმას;პროტეზების დამზადებას შესაბამისი მასალების გამოყენებით; ბავშვთა ასაკის ორთოდონტიული დაავადებების დიაგნოსტირება;ბავშვთა ასაკის ორთოდონტიული და ქირურგიული კომპლექსური მკურნალობის გეგმის შემუშავება;ორთოდონტიული აპარატების შერჩევა.;ფუნქციური სინჯების ჩატარებას;პირის ღრუს ლორწოვანი გარსის დაავადებების დროს დიაგნოზის განსაზღვრას და მკურნალობის სქემის შემუშავებას; ბავშვთა ასაკის ენის, ტუჩების ანომალიების მკურნალობის მეთოდების განსაზღვრას;პირის ღრუს ლორწოვანი გარსისა და ტუჩის წითელი ყაეთნის დაზიანებების დიფერენცირებასა და დიაგნოსტიკას; ბავშვთა ასაკის სახისა და პირის ღრუს რბილი და მაგარი ქსოვილის ავთვისებიანი სიმსივნური დაავადებების მკურნალობის სქემის განსაზღვრას; ბავშვთა ასაკის სახისა და პირის ღრუს რბილი და მაგარი ქსოვილის ავთვისებიანი სიმსივნური დაავადებების მკურნალობის სქემის განსაზღვრას; მოზარდთა და მოზრდილთა ყბა-კბილთა სისტემის ანომალიების დიაგნოსტირებამკურნალობის გეგმისა და პროფილაქტიკური ღონისძიებების შემუშავება; სახის მიდამოს აღდგენითი და პლასტიკური ქირურგიის მეთოდების განსაზღვრას კონკრეტული სიტუაციიდან გამომდინარე..</t>
  </si>
  <si>
    <t>ლექცია, პრაქტიკული მეცადინეობა, კლინიკურ შმთხვევებზე დაფუძნებული სწავლება,როლური თამაშები, ვიდეო გაკვეთილები, PBL, CBL</t>
  </si>
  <si>
    <t xml:space="preserve">4.სტომატოლოგიური დაავადებათა პრევენციის ინდივიდუალური რეკომენდაციების შემუშავებას და გატარებას. თერაპიული, ქირურგიული, ორთოპედიული, ორთოდონტული მკურნალობის დროს ექიმის  ასისტირებას. </t>
  </si>
  <si>
    <t>სასიცოცხლო ნიშნების განსაზღვრა, (პულსი,სუნთქვა, ტემპერატურა, წნევა სატურაცია), ინექციები, კანქვეშ, კანზე, ი/მ,ი/ვ. ჟანგბადის მიწოდება, ტრაქეის ინტუბაცია, გულის არაპირდაპირი მასაჟი, საინჰალაციო საშუალებების გამოყენება, , ჭრილობის დამუშავება, ნახვევების დადება</t>
  </si>
  <si>
    <t>ლექცია, პრაქტიკული მეცადინეობა, კლინიკურ შემთხვევებზე დაფუძნებული სწავლება, CBL</t>
  </si>
  <si>
    <t>ავადმყოფის გამოკვლევის მეთოდების განხილვას ფანტომებზე; ანაბეჭდის აღება. ანაბეჭდიდან მოდელების მიღება; პროთეზების კონსტრუქციის შერჩევა და პირის ღრუს მომზადება პროთეზირებისათვის; ჯამრთელი და დაზინებული კბილების შეფასებას, ჯანმრთელ, კარიესულ და დაბჟენილ კბილების გამოვლენას; კბილების ფორმულის ჩაწერა;პირის ღრუს ლორწოვანი გარსის დაავადებების შეფასებას;მოსახლეობის ჰიგიენური აღზრდა – სტომატოლოგიურ დაავადებათა პროფილაქტიკის ეფექტური დანერგვა; სანგანათლების სახეები – ავადმყოფთან უშუალო კონტაქტი, ჯგუფური დისკუსიები, საბჟენ-სარესტავრაციო მასალების ადექვატურად შერჩევას; არაკარიესულ და კარიესულ დაავადებათა დიფერენციული დიაგნოზის გატარებას;საბჟენ მასალათა დამზადებასა და დაბჟენას; კბილების გასუფთავებას ნადებებისაგან;პროფესიული ჰიგიენური მეთოდებისა და საშუალებების გამოყენებასა და ინსტრუქტაჟის ჩატარებას; პირის ღრუს პროთეზირებისათვის მომზადების წესები; პირის ღრუს მომზადებას პროთეზირებისათვის;კონკრეტული სიტუაციიდან გამომდინარე პროთეზისთვის შესაბამისი მასალის შერჩევას; სიტუაციიდან გამომდინარე გაუტკივარებისათვის პრეპარატის შერჩევას და გაუტკივარების ფორმის განსაზღვრას; ; ავადმყოფის ფიზიკური გამოკვლევების ჩატარებას (პალპაცია, პერკუსია, არტერიული წნევის გაზომვა, პულსის გასინჯვა, გულის ტონებისა და ფილტვების აუსკულტაცია); ლაბორატორიული გამოკვლევების ანალიზს;</t>
  </si>
  <si>
    <t>ლექცია, პრაქტიკული მეცადინეობა, კლინიკურ შემთხვევებზე დაფუძნებული სწავლება, CBL. მასალის ვერბალური პრეზენტაცია, მასალის დემონსტრირება, ბლიც გამოკითხვა , ანალიზი, მულაჟებზე მუშაობა; ალბომის წარმოება, ქვიზი ,ტესტი,რეფერატი;. IT ტექნოლოგიების გამოყენებით დამატებითი მასალის მოძიება და დამუშავება, პრაქტიკული უნარების დემონსტრირება,სინთეზი;დისკუსია;</t>
  </si>
  <si>
    <t>ბავშვთა ასაკის კბილების რესტავრაციისათვის მასალის შერჩევას. ბლეკის კლასიფიკაციის მიხედვით კარიესულ დეფექტების დამუშავებას ფანტომებზე; დეფექტის შესაბამისად პროთეზირების სახისა და მეთოდის შერჩევას;პროთეზების დამზადებას ლაბორატორიაში;პროთეზირების პროცესის დროს ორთოპედის ასისტირებას;ასისიტირებას კბილის ექსტრაქციის დროს;პრემედიკაციის ჩატარებას; ჭრილობის დამუშავებას; ანამნეზისა და გამოკვლევების საფუძველზე დიაგნოზის გამოტანას;ჭრილობების დამუშავებას და გადახვევას; ლაბორატორიული ანალიზების გაშიფვრას; ავადმყოფის ანამნეზის მოგროვებას, ავადმყოფის ფიზიკალურ გამოკვლევას და მონაცემების რეგისტრაციას; ანამნეზისა და ფიზიკალური მონაცემების ანალიზს და დამატებითი გამოკვლევების განსაზღვრას; მკურნალობის ტაქტიკის შემუშავებას; სამკურნალო საშუალებების გამოყენებას დანიშნულების მიხედვით; საანესთეზიო საშუალებების გამოყენებასა და მათ სწორ დოზირებას;პერიოდონტიტების დიფდიაგნოზის გატარებას და დაიგნოზის განსაზღვრას;ფესვის არხების ენდოდონტურ პრეპარირებას და მედიკამენტურ დამუშავებას ფანტომებზე;ფესვის არხების ობტურაციას ფანტომებზე;ავადმყოფის გამოკვლევას ძირითადი და დამხმარე მეთოდებით; არტაშნის მომზადებასა და ფიქსაციას კბილების იმობილიზაციის მიზნით;ასისტირებას კბილის ფესვის მწვერვალის რეზექციის დროს; ასისტირებას კბილის გადანერგვის დროს; ანამნეზისა და გამოკვლევების საფუძველზე ავადმყოფის დიაგნოსტირებას;ავადმყოფის ანამნეზის შეკრებასა და დიაგნოზის გამოტანას;მკურნალობის სქემის შემუშავებას;რენტგენოგრამაზე მიღებული მონაცემების ინტერპრეტაციასა და დიაგნოზის განსაზღვრას.</t>
  </si>
  <si>
    <t>ავადმყოფის გამოკვლევას - ანამნეზის შეკრება, ობიექტური გამოკვლევა, პერკუსია, პალპაცია;ჰიგიენური, გინგივიტის, პაროდონტის, PMA, CPITN, სისხლდენის ხარისხის, კბილთა მორყევის მაჩვენებელ ინდექსთა განსაზღვრას ჩვენების მიხედვით;რენტგენოლოგიური, კომპიუტერული რადიოვიზიოგრაფიული მონაცემთა გაშიფრას, დიაგნოზის დადგენას;პაროდონტის დაავადებების დიფერენცირებას;პაროდონტის დაავადებების გამოკვლევის მეთოდების განსაზღვრას; პაროდონტის დაავადებების მკურნალობის სქემის განსაზღვრას;მოდელების ჩამოსხმას და ცვილის ბაზისების დამზადებას საოკლუზიო მორგვებით. ხელოვნური კბილების დაყენებას.ანაბეჭდების აღებას. მეტალის, ორშრიანი ბაზისების დამზადებას;დაშვებული შეცდომების გამოსწორებას მოსახსნელი, ნაწილობრივი ფირფიტოვანი პროთეზირებისას; პაროდონტის, სანერწყვე ჯირკვლების, საფეთქელ-ქვედა ყბის სახსრის დაავადებათა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შემუშავებისთვის; ზოგადი და ადგილობრივი გაუტკივარების ჩატარებას;კბილების ექსტრაქციას;ყბა-სახის მიდამოს ანთებადი დაავადებების დიაგნოსტირება და სამკურნალო გეგმის შემუშავება; ფუნქციური სინჯების ჩატარებას;ინსტრუმენტული გამოკვლევის მასალების ანალიზს;ორთოპანტომოგრამის წაკითხვას; გაუტკივარების ჩატარებას პაროდონტის დაავადებათა მკურნალობის დროს. კიურეტაჟის და გინგივოტომიის ოპერაციული ტექნიკის გამოყენებას.ოსტეოპლასტიურ მასალათა გამოყენებას პაროდონტის დაავადებათა ქირურგიული და თერაპიული მკურნალობის დროს. ფიზიკურ მეთოდთა გამოყენებას პაროდონტის დაავადებათა მკურნალობის დროს;პირის ღრუს ლორწოვანი გარსის დაავადებათა დიაგნოსტიკას; ფუნქციური სინჯებისა (ბუშტუკოვანი, ჰისტამინის, შილერ-პისარევის, იასინოვსკის, ლუმინესცენციური, ტრანსილუმინაციური) ჩატარებას და ფუნქციურ მეთოდთა (პოლაროგრაფია, ფოტოპლეტიზმოგრაფია) ჩატარება, ჩვენების მიხედვით.ინსტრუმენტული და ლაბორატორიული (ალერგოლოგიური, მორფოლოგიური, ბაქტერიოლოგიური, იმუნობიოლოგიური, ბიოქიმიური) გამოკვლევების დანიშვნას ჩვენების მიხედვით და მიღებული შდეგების ანალიზს. პაროდონტის დაავადებების მკურნალობის ფიზიკური და მედიკამენტოზური მკურნალობის სქემის განსაზღვრას; ავადმყოფის გამოკვლევას: ანამნეზის შეკრებას, ობიექტურ გამოკვლევას, პერკუსიას, პალპაციას; პირის ღრუს ლორწოვან გარსზე პათოლოგიური კერის მედიკამენტური დამუშავებას, გაუტკივარებას, სამკურნალო საშუალებების აპლიკაციას, რბილი და მაგარი ნადებების მოცილებას კბილიდან, პირის ღრუს მედიკამენტური დამუშავებას, ამ პროცედურისათვის საჭირო საირიგაციო ხსნარების საშუალებით; ბავშვთა ასაკის პირის ღრუს რბილი ქსოვილების ანთებადი და სპეციფიური დაავადებების დიაგნოსტირებას; სახის მიდამოს ძვალ-სახსროვანი სისტემის თანდაყოლილი და შეძენილი პათოლოგიების დიაგნოსტირებასა და მკურნალობის გეგმის შემუშავებასყბა-სახის მიდამოს პათოლოგიების, ტრავმების, რბილი ქსოვილების დაზიანების კლასიფიცირებას, დიაგნოსტიკასა და მკურნალობის სქემის შემუშავებას.დამწვრობისა და მოყინვის მკურნალობის სქემის შემუშავებასანაბეჭდის აღებას, მოდელების ჩამოსხმას, მოდელების დაყენებას, ანტროპომეტრიული გაზომვას; კბილთა და კბილთა რკალების დეფექტების და ღეჭვითი ფუნქციის აღდგენა ერთეულოვანი გვირგვინებითა და მოსახსნელი ფირფიტოვანი პროთეზების დახმარებით; საპროტეზო მოდელების ჩამოსხმასა და ცვილის ბაზისების დამზადებას, ხელოვნური საპროტეზო აპარატების დაყენებას, პროტეზების დამუშავებას; ქვედა ყბის დაზიანებების მკურნალობის განსაზღვრას; ქირურგიული პათოლოგიით ბავშვთა გასინჯვას და დიფდიაგნოზის გატარებას.</t>
  </si>
  <si>
    <t>ავადმყოფის გამოკვლევას, ანამნეზის შეკრებას, ობიექტურ გამოკვლევას, პერკუსია, პალპაცია.პირის ღრუს ლორწოვანი გარსის დაავადებების დროს მორფოლოგიურ ელემენტთა სახეობის დიაგნოსტიკას; ფუნქციური სინჯების (ბუშტუკოვანი, ჰისტამინის,შილერ-პისარევის, იასინოვსკის, ლუმინესცენციის, ტრანსილუმინაციური) და მეთოდების (პოლაროგრაფია, ფოტოპლეტიზმოგრაფია ) ჩატარებას ჩვენების მიხედვით;ლაბორატორიული გამოკვლევებში მონაწილეობას (ალერგოლოგიური, მორფოლოგიური, ბაქტერიოლოგიური, იმუნობიოლოგიური, ბიოქიმიური);პირის ღრუს ლორწოვანი გარსის დაზიანებული კერის მედიკამენტურ დამუშავებას, გაუტკივარებას, სამკურნალო საშუალებების აპლიკაციას. ფიზიკურ მეთოდთა გამოყენებას პირის ღრუს ლორწოვანი გარსის დაავადებათა კომპლექსურ მკურნალობაში.ბავშვთა ასაკის სახისა და პირის ღრუს რბილი და მაგარი ქსოვილის სიმსივნური დაავადებების დიაგნოსტირებას;ბავშვთა ასაკის სახისა და პირის ღრუს რბილი და მაგარი ქსოვილის სიმსივნური დაავადებების მკურნალობის სქემის განსაზღვრას; სახის მიდამოს პერიფერიული ნერვული სისტემის დაავადებების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შემუშავებას;სახისა და პირის ღრუს სისმსივნური დაავადებების გამოკვლევის ძირითადი და დამხმარე მეთოდების გამოყენებას დიაგნოზის დასმის მიზნით და მკურნალობის სქემის შემუშავებას;უკბილო ყბების საღეჭი ეფექტურობის გამოკვლევას, ორთოპედიული მკურნალობის გეგმის შემუშავებას;ანაბეჭდის აღებასა და მოდელების ჩამოსხმას;პროტეზების დამზადებას შესაბამისი მასალების გამოყენებით; ბავშვთა ასაკის ორთოდონტიული დაავადებების დიაგნოსტირება;ბავშვთა ასაკის ორთოდონტიული და ქირურგიული კომპლექსური მკურნალობის გეგმის შემუშავება;ორთოდონტიული აპარატების შერჩევა.;ფუნქციური სინჯების ჩატარებას;პირის ღრუს ლორწოვანი გარსის დაავადებების დროს დიაგნოზის განსაზღვრას და მკურნალობის სქემის შემუშავებას; ბავშვთა ასაკის ენის, ტუჩების ანომალიების მკურნალობის მეთოდების განსაზღვრას;პირის ღრუს ლორწოვანი გარსისა და ტუჩის წითელი ყაეთნის დაზიანებების დიფერენცირებასა და დიაგნოსტიკას; ბავშვთა ასაკის სახისა და პირის ღრუს რბილი და მაგარი ქსოვილის ავთვისებიანი სიმსივნური დაავადებების მკურნალობის სქემის განსაზღვრას; ბავშვთა ასაკის სახისა და პირის ღრუს რბილი და მაგარი ქსოვილის ავთვისებიანი სიმსივნური დაავადებების მკურნალობის სქემის განსაზღვრას; მოზარდთა და მოზრდილთა ყბა-კბილთა სისტემის ანომალიების დიაგნოსტირებამკურნალობის გეგმისა და პროფილაქტიკური ღონისძიებების შემუშავება; სახის მიდამოს აღდგენითი და პლასტიკური ქირურგიის მეთოდების განსაზღვრას კონკრეტული სიტუაციიდან გამომდინარე.</t>
  </si>
  <si>
    <t>5.სხვადასხვა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</si>
  <si>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საქმიანობაში;სანდო წყაროების მოძებნა, საჭირო მასალის მოძიება და ორგანიზება, ტრადიციულ და ელექტრონულ საბიბლიოთეკო ფონდებზე მუშაობა;რეფერატის, მიმოხილვის პრეზენტაციის, სტატიის დაწერა გამოქვეყნება, სამეცნიერო ეთიკის პრინციპების ცოდნა</t>
  </si>
  <si>
    <t>ლექცია, პრაქტიკული მეცადინეობა, ჯგუფური მუშაობა, დისკუსია</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</si>
  <si>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 საძიებო სისტემების გამოყენება;სანდო წყაროების მოძებნა, საჭირო მასალის მოძიება და ორგანიზება, ტრადიციულ და ელექტრონულ საბიბლიოთეკო ფონდებზე მუშაობა. სამეცნიერო კომუნიკაციის ტიპები, სამეცნიერო ნაშრომის შექმნის ეტაპები, power point presentation და პოსტერის მომზადების პრინციპები; კვლევის მეთოდოლოგია და პრინციპული საფეხურები; მეცნიერული კვლევების სხვადასხვა დიზაინი და მეთოდები; მეცნიერული ცდომილების მიზეზები, საავტორო უფლებები, პლაგიატი; კვლევითი ეთიკის ძირითადი პრინციპები;</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</si>
  <si>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 საძიებო სისტემების გამოყენება, სამედიცინო საძიებო სისტემების გამოყენება , პრაქტიკულ სამუშაოში საინფორმაციო ტექნოლოგიების გამოყენება;   კვლევის მეთოდოლოგია და პრინციპული საფეხურები; მეცნიერული კვლევების სხვადასხვა დიზაინი და მეთოდები; მეცნიერული ცდომილების მიზეზები, საავტორო უფლებები, პლაგიატი; კვლევითი ეთიკის ძირითადი პრინციპები;</t>
  </si>
  <si>
    <t>ლექცია, პრაქტიკული მეცადინეობა, ღამის მორიგეობა, კლინიკურ შმთხვევებზე დაფუძნებული სწავლება,როლური თამაშები, ვიდეო გაკვეთილები, PBL, CBL</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</si>
  <si>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 საძიებო სისტემების გამოყენება, პრაქტიკულ სამუშაოში, საინფორმაციო ტექნოლოგიების გამოყენება, კლინიკური ჩანაწერების სწორედ წარმოება, სრულად შენახვა და პაციენტის პერსონალური მონაცემების დაცვა;   კვლევის მეთოდოლოგია და პრინციპული საფეხურები; მეცნიერული კვლევების სხვადასხვა დიზაინი და მეთოდები; მეცნიერული ცდომილების მიზეზები, საავტორო უფლებები, პლაგიატი; კვლევითი ეთიკის ძირითადი პრინციპები;</t>
  </si>
  <si>
    <t>6.პაციენტის სიცოცხლისთვის საშიში მდგომარეობების დროს გამოიტანოს შესაბამისი დასკვნები და საჭიროების შემთხვევაში - იმოქმედოს ადექვატურად.</t>
  </si>
  <si>
    <t>ბაზისური პირველადი დახმარების გაწევა, სიცოცხლისათვის საშიში მდგომარეობების დროულად ამოცნობა.</t>
  </si>
  <si>
    <t>ლექცია, პრაქტიკული მეცადინეობა, კლინიკურ შემთხვევებზე დაფუძნებული სწავლება, კლინიკაში მორიგეობა</t>
  </si>
  <si>
    <t>ზეპირი პრეზენტაცია, ტესტი, ქვიზი, პრაქტიული უნარ-ჩვევების დემონსტრირება, ანალიზი, კომბინირებული გამოცდა (ზეპირი+ქეისებით)</t>
  </si>
  <si>
    <t>ბაზისური პირველადი დახმარების გაწევა, გადაუდებელი მდგომარეობის მართვა და პრიორიტეტულობის განსაზღვრა. პირველადი დახმარების აღმოჩენის ტექნიკა, სტრესულ სიტუაციაში მუშაობის უნარი.</t>
  </si>
  <si>
    <t>ბაზისური პირველადი დახმარების გაწევა, სიცოცხლისათვის საშიში მდგომარეობების დროულად ამოცნობა. გადაუდებელი მდგომარეობის მართვა და პრიორიტეტულობის განსაზღვრა. პირველადი დახმარების აღმოჩენის ტექნიკა, სტრესულ სიტუაციაში მუშაობის უნარი.</t>
  </si>
  <si>
    <t>პაციენტთან კომუნიკაცია, თანხმლებ პირებთან კომუნიკაცია</t>
  </si>
  <si>
    <t>ლექცია, პრაქტიკული მეცადინეობა, ღამის მორიგეობა, კლინიკურ შმთხვევებზე დაფუძნებული სწავლება,როლური თამაშბი, ვიდეო გაკვეთილები, PBL, CBL</t>
  </si>
  <si>
    <t>პაციენტთან კომუნიკაცია, თანხმლებ პირებთან კომუნიკაცია, შეზღუდული შსაძლებლობის მქონე პირებთან კომუნიკაცია, კოლეგებთან კომუნიკაცია, კონფლიკტურ სიტუაციაში კომუნიკაცია, წერილობით თანხმობის მიღება, წერილობით კომუნიკაცია, მათ შორის სამედიცინო დოკუმენტაციის გაფორმება, კომუნიკაცია ნებისმიერ პირთან მიუხედავად მისი სოციალური , რელიგიური და კულტურული კუთვნილებისა</t>
  </si>
  <si>
    <t>8.სწავლის დამოუკიდებლად წარმართვა, სწავლის პროცესის თავისებურებების გაცნობიერება და სტრატეგიულად დაგეგმვის მაღალი დონე;გააცნობიეროს უწყვეტი პროფესიული განვითარების აუცილებლობა.</t>
  </si>
  <si>
    <t xml:space="preserve">მიღებული ცოდნისა და საკუთარი პროფესიის მნიშვნელობა, ჯანდაცვის ერთიან სისტემაში ექიმის როლის გათვითცნობიერება, პროფესიული ეთიკის ფარგლებშიპაციენტის ინტერესების, უფლებებისა და კონფიდენციალურიბის დაცვა, მკურნალობის დროს საექიმო ეთიკის ნორმების დაცვა, პროფესიული საქმიანობის დროს კანონმდებლობით გათვალისწინებული ნორმების დაცვა, კოლეგიალურობის დაცვა, გუნდური მუშაობა, ლიდერობა, პროფესიული პასუხისმგებლობის მაღალი გრძნობა,საკუტარი ცოდნისა და შესაძლებლობების შეფასება; სამედიცინო განათლების უწყვეტობის  პრინციპიდან გამომდინარე ახალი ცოდნის მიღების ყველა შესაძლებლობის გამოყენება, საკუთარი პროფესიული პრაქტიკის სრულყოფა ცოდნის გამდიდრებისა და კარიერული წინსვლისთვის;შეგნებული ექნება უწყვეტი სტომატოლოგიური განათლებისა და პროფესიული განვითარების აუცილებლობა.შეაფასებს საკუთარ პროფესიულ შესაძლებლობებს და შეძლებს ცოდნის გაფართოებას საჭირო მიმართულებით.
</t>
  </si>
  <si>
    <t>მიღებული ცოდნისა და საკუთარი პროფესიის მნიშვნელობა, ჯანდაცვის ერთიან სისტემაში ექიმის როლის გათვითცნობიერება, პროფესიული ეთიკის ფარგლებშიპაციენტის ინტერესების, უფლებებისა და კონფიდენციალურიბის დაცვა, მკურნალობის დროს საექიმო ეთიკის ნორმების დაცვა, პროფესიული საქმიანობის დროს კანონმდებლობით გათვალისწინებული ნორმების დაცვა, კოლეგიალურობის დაცვა, გუნდური მუშაობა, ლიდერობა, პროფესიული პასუხისმგებლობის მაღალი გრძნობა,საკუტარი ცოდნისა და შესაძლებლობების შეფასება;სამედიცინო განათლების უწყვეტობის  პრინციპიდან გამომდინარე ახალი ცოდნის მიღების ყველა შესაძლებლობის გამოყენება, საკუთარი პროფესიული პრაქტიკის სრულყოფა ცოდნის გამდიდრებისა და კარიერული წინსვლისთვის;შეგნებული ექნება უწყვეტი სტომატოლოგიური განათლებისა და პროფესიული განვითარების აუცილებლობა.შეაფასებს საკუთარ პროფესიულ შესაძლებლობებს და შეძლებს ცოდნის გაფართოებას საჭირო მიმართულებით.</t>
  </si>
  <si>
    <t>9.პროფესიული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t>
  </si>
  <si>
    <t xml:space="preserve">კონფიდენციალურობის დაცვა, ინფორმირებული თანხმობის მიღება, სხვისი ინტელექტუალური საკუთრების გამოყენების ეთიკური ნორმების დაცვა, პლაგიატთან ბრძოლა;ჯანმრთელობის პრობლემის გაცნობიერება და პროფესიულ მოვალეობებთან მიმართებაში მისი შეფასება;ჯანდაცვის ხელშემწყობი ღონისძიებების აუცილებლობა და მასში მონაწილეობის მიღების სურვილი;ჰიგიენური ნორმების დაცვის აუცილებლობა ადამიანის ჯანმრთელობის შენარჩუნებისა და დაავადებების პრევენციისათვის;საკუთარი თავისა და სხვების დამოკიდებულების შეფასება პროფესიულ საქმიანობისთვის დამახასიათებელ ღირებულებებთან და კოლეგებთან გაზიარება.  საკუთარი კომპეტენციის არეალის განსაზღვრა და პროფესიული ეთიკის ფარგლებში მუშაობა;პროფესიული ეთიკის ფარგლებში პაციენტის ინტერესების  და კონფიდენციალურობის დაცვა;
 მკურნალობის დროს საექიმო ეთიკის ნორმების დაცვა;კანონმდებოლობით გათვალისწინებული ნორმების დაცვა პროფესიული საქმიანობის წარმოების პროცესში; სტომატოლოგიური სამსახურის აუცილებლობა მოსახლეობის ჯანმრთელობის შენარჩუნება/აღდგენისა და პროფილაქტიკისათვის; მონაწილეობის მიიღება სტომატოლოგიის სფეროსა და საზოგადოდ ეთიკური ღირებულებების ფორმირების პროცესში. 
</t>
  </si>
  <si>
    <t xml:space="preserve">კონფიდენციალურობის დაცვა, ინფორმირებული თანხმობის მიღება, მკურნალობის დროს საექიმო ეთიკის ნორმების დაცვა, კანონმდებლობით გათავლისწინებული ნორმების დაცვა, პროფესიული საქმიანობის წარმოების პროცესში, პაციენტის ინტერესების დაცვა;ჯანმრთელობის პრობლემის გაცნობიერება და პროფესიულ მოვალეობებთან მიმართებაში მისი შეფასება;ჯანდაცვის ხელშემწყობი ღონისძიებების აუცილებლობა და მასში მონაწილეობის მიღების სურვილი;ჰიგიენური ნორმების დაცვის აუცილებლობა ადამიანის ჯანმრთელობის შენარჩუნებისა და დაავადებების პრევენციისათვის;საკუთარი თავისა და სხვების დამოკიდებულების შეფასება პროფესიულ საქმიანობისთვის დამახასიათებელ ღირებულებებთან და კოლეგებთან გაზიარება.  საკუთარი კომპეტენციის არეალის განსაზღვრა და პროფესიული ეთიკის ფარგლებში მუშაობა;პროფესიული ეთიკის ფარგლებში პაციენტის ინტერესების  და კონფიდენციალურობის დაცვა;
 მკურნალობის დროს საექიმო ეთიკის ნორმების დაცვა;კანონმდებოლობით გათვალისწინებული ნორმების დაცვა პროფესიული საქმიანობის წარმოების პროცესში; სტომატოლოგიური სამსახურის აუცილებლობა მოსახლეობის ჯანმრთელობის შენარჩუნება/აღდგენისა და პროფილაქტიკისათვის; მონაწილეობის მიიღება სტომატოლოგიის სფეროსა და საზოგადოდ ეთიკური ღირებულებების ფორმირების პროცესში. 
</t>
  </si>
  <si>
    <t xml:space="preserve">კონფიდენციალურობის დაცვა, , ინფორმირებული თანხმობის მიღება, მკურნალობის დროს საექიმო ეთიკის ნორმების დაცვა, კანონმდებლობით გათავლისწინებული ნორმების დაცვა, პროფესიული საქმიანობის წარმოების პროცესში, პაციენტის ინტერესების დაცვა;ჯანმრთელობის პრობლემის გაცნობიერება და პროფესიულ მოვალეობებთან მიმართებაში მისი შეფასება;ჯანდაცვის ხელშემწყობი ღონისძიებების აუცილებლობა და მასში მონაწილეობის მიღების სურვილი;ჰიგიენური ნორმების დაცვის აუცილებლობა ადამიანის ჯანმრთელობის შენარჩუნებისა და დაავადებების პრევენციისათვის;საკუთარი თავისა და სხვების დამოკიდებულების შეფასება პროფესიულ საქმიანობისთვის დამახასიათებელ ღირებულებებთან და კოლეგებთან გაზიარება.  საკუთარი კომპეტენციის არეალის განსაზღვრა და პროფესიული ეთიკის ფარგლებში მუშაობა;პროფესიული ეთიკის ფარგლებში პაციენტის ინტერესების  და კონფიდენციალურობის დაცვა;
 მკურნალობის დროს საექიმო ეთიკის ნორმების დაცვა;კანონმდებოლობით გათვალისწინებული ნორმების დაცვა პროფესიული საქმიანობის წარმოების პროცესში; სტომატოლოგიური სამსახურის აუცილებლობა მოსახლეობის ჯანმრთელობის შენარჩუნება/აღდგენისა და პროფილაქტიკისათვის; მონაწილეობის მიიღება სტომატოლოგიის სფეროსა და საზოგადოდ ეთიკური ღირებულებების ფორმირების პროცესში. 
</t>
  </si>
  <si>
    <t>სასწავლო პროგრამის მიზნებისა და სწავლის შედეგების რუკა</t>
  </si>
  <si>
    <t>მიზნები</t>
  </si>
  <si>
    <t xml:space="preserve"> სხვადასხვა ინფორმაციის (მათ შორის, უახლესი კვლევების) კრიტიკული ანალიზის საფუძველზე დასაბუთებული დასკვნების ჩამოყალიბება; უახლეს მონაცემებზე დაყრდნობით ინფორმაციის ინოვაციური სინთეზი.</t>
  </si>
  <si>
    <t>საბაზისო, კლინიკური, ქცევითი და სოციალური მეცნიერებების საფუძვლების ცოდნა;</t>
  </si>
  <si>
    <t>*</t>
  </si>
  <si>
    <t>სტომატოლოგიურ დაავადებათა პრევენციის ინდივიდუალური რეკომენდაციების შემუშავების და გატარების უნარი.</t>
  </si>
  <si>
    <t>გამოუმუშავოს მომავალ ექიმებს პაციენტის პატივისცემა, მათი ინტერესების გათვალისწინების უნარი მიუხედავად მისი  სოციალური, კულტურული, რელიგიური და ეთნიკური კუთვნილებისა</t>
  </si>
  <si>
    <t>უზრუნველყოს  კონკურენტუნარიანი სამედიცინო კადრების მზადება თანამედროვე სამეცნიერო ცოდნისა და  ტექნოლოგიური წინსვლის შესაბამისი სამედიცინო  განათლებით  შრომის ბაზრის მოთხოვნების შესაბამისად.</t>
  </si>
  <si>
    <t xml:space="preserve">სტომატოლოგიურ დისციპლინებთან მიმართებაში. უცნობ ან მულტიდისციპლინურ გარემოში რთული პრობლემების გადაწყვეტის ახალი, ორიგინალური გზების ძიებას ან/და კვლევის დამოუკიდებლად განხორციელებას. </t>
  </si>
  <si>
    <t xml:space="preserve">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 </t>
  </si>
  <si>
    <t>რუტინული სამედიცინო/სტომატოლოგიური  გამოკვლევების, დიფ.დიაგნოზის ჩატარების, დაავადების მართვის 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</si>
  <si>
    <t>სტომატოლოგიურ დაავადებათა დიაგნოსტიკის, დიფ.დიაგნოზის ჩატარების, დაავადების მართვის გეგმის დასახვის უნარი.</t>
  </si>
  <si>
    <t>შედეგები</t>
  </si>
  <si>
    <r>
      <t>ტოპოგრაფიული</t>
    </r>
    <r>
      <rPr>
        <b/>
        <sz val="11"/>
        <color theme="1"/>
        <rFont val="Calibri"/>
        <family val="2"/>
        <scheme val="minor"/>
      </rPr>
      <t xml:space="preserve"> </t>
    </r>
    <r>
      <rPr>
        <b/>
        <sz val="11"/>
        <color theme="1"/>
        <rFont val="Sylfaen"/>
        <family val="1"/>
      </rPr>
      <t>ანატომია</t>
    </r>
    <r>
      <rPr>
        <b/>
        <sz val="11"/>
        <color theme="1"/>
        <rFont val="Calibri"/>
        <family val="2"/>
        <scheme val="minor"/>
      </rPr>
      <t xml:space="preserve"> </t>
    </r>
    <r>
      <rPr>
        <b/>
        <sz val="11"/>
        <color theme="1"/>
        <rFont val="Sylfaen"/>
        <family val="1"/>
      </rPr>
      <t>და ოპერაციული ქირურგია</t>
    </r>
    <r>
      <rPr>
        <b/>
        <sz val="11"/>
        <color theme="1"/>
        <rFont val="Calibri"/>
        <family val="2"/>
        <scheme val="minor"/>
      </rPr>
      <t xml:space="preserve"> </t>
    </r>
  </si>
  <si>
    <t>დარგობრივი  კომპეტენცია 7: 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 და სამართლებრივი ნორმების დაცვით.</t>
  </si>
  <si>
    <t>დარგობრივი  კომპეტენცია 7:მშობლიურ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 და სამართლებრივი ნორმების დაცვით.</t>
  </si>
  <si>
    <t>7.მშობლიურ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 და სამართლებრივი ნორმების დაცვით.</t>
  </si>
  <si>
    <t>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 და სამართლებრივი ნორმების დაცვით.</t>
  </si>
  <si>
    <t>სასწავლო კურსი</t>
  </si>
  <si>
    <t>თერაპიული სტომატოლოგია 1 (პრეკლინიკური პაროდონტოლოგია)</t>
  </si>
  <si>
    <t>თერაპიული სტომატოლოგია 2 (კლინიკური პაროდონტოლოგია)</t>
  </si>
  <si>
    <t xml:space="preserve">თერაპიული სტომატოლოგია 4 (პირის ღრუს ლორწოვანი გარსის დაავადებები) </t>
  </si>
  <si>
    <t xml:space="preserve">თერაპიული სტომატოლოგია 4 (პირის ღრუს ლორწოვანი გარსის დაავადებები)        </t>
  </si>
  <si>
    <t xml:space="preserve">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</si>
  <si>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</si>
  <si>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 .</t>
  </si>
  <si>
    <t xml:space="preserve">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</si>
  <si>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4,კთერაპიული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 .</t>
  </si>
  <si>
    <t>თერაპიული სტომატოლოგია 5 (კლინიკური უნარები 3)</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</si>
  <si>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</si>
  <si>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t>
  </si>
  <si>
    <t xml:space="preserve">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</si>
  <si>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</si>
  <si>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t>
  </si>
  <si>
    <t xml:space="preserve">ქირურგიული სტომატოლოგია1, კერძო ქირურგია2, კერძო ორთოპედიული სტომატოლოგია1, 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</si>
  <si>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 .</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</si>
  <si>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სტომატოლოგია,თერაპიული სტომატოლოგია 3 (კლინიკური უნარი 2).</t>
  </si>
  <si>
    <t>ქირურგიული სტომატოლოგია1, კერძო ქირურგია2, კერძო ორთოპედიული სტომატოლოგია1,თერაპიული სტომატოლოგია 1 (პრეკლინიკური პაროდონტოლოგია),ბავშვთა ასაკის თერაპიული სტომატოლოგია 3, ბავშვთა ასაკის ქირურგიული სტომატოლოგია 1,ორთოდონტია1, ფიზიკური მედიცინა და რეაბილიტაცია, პედიატრია,ბავშვთა ასაკის თერაპიული სტომატოლოგია 4,თერაპიული სტომატოლოგია 2 (კლინიკური პაროდონტოლოგია), ქირურგიული სტომატოლოგია2, კერძო ორთოპედიული სტომატოლოგია2, ორთოდონტია2, ბავშვთა ასაკის ქირურგიული სტომატოლოგია 2, თერაპიული სტომატოლოგია 3 (კლინიკური უნარი 2).</t>
  </si>
  <si>
    <t>დარგობრივი კომპეტენციების შეფასება</t>
  </si>
  <si>
    <t xml:space="preserve">დარგობრივი  კომპეტენცია 9: 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 </t>
  </si>
  <si>
    <t>ჯამი</t>
  </si>
  <si>
    <t>შედეგი დადებითია:</t>
  </si>
  <si>
    <t>9 -27ქულა</t>
  </si>
  <si>
    <t>ჯამი:</t>
  </si>
  <si>
    <t xml:space="preserve"> შედეგი დადებითია:</t>
  </si>
  <si>
    <t>5-15 ქულა</t>
  </si>
  <si>
    <t>კლინიკური კრიტიკული აზროვნება (პროფესიონალიზმი)</t>
  </si>
  <si>
    <t>ქირურგიული სტომატოლოგია3,თერაპიული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ორთოპედიულისტომატოლოგია4,კლინიკური კრიტიკული აზროვნებ(პროფესიონალიზმი).</t>
  </si>
  <si>
    <t>ქირურგიული სტომატოლოგია3,თერაპიული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ორთოპედიულისტომატოლოგია4კლინიკური კრიტიკული აზროვნება (პროფესიონალიზმი)</t>
  </si>
  <si>
    <t>ქირურგიული სტომატოლოგია3, პთერაპიული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</si>
  <si>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</si>
  <si>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</si>
  <si>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</si>
  <si>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</si>
  <si>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 პთერაპიული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</si>
  <si>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 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</si>
  <si>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 პირის ღრუს ლორწოვანი გარსის დაავადებები2,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</si>
  <si>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 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</si>
  <si>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ქირურგიული სტომატოლოგია3, თერაპიული სტომატოლოგია 4 (პირის ღრუს ლორწოვანი გარსის დაავადებები) , ბავშვთა ასაკის თერაპიული სტომატოლოგია5, ბავშვთა ასაკის ქირურგიული სტომატოლოგია 3,ორთოდონტია3,კერძო ორთოპედიული სტომატოლოგია3,ქირურგიული სტომატოლოგია4,თერაპიული სტომატოლოგია 5 (კლინიკური უნარები 3) ბავშვთა ასაკის თერაპიული სტომატოლოგია 6, ბავშვთა ასაკის ქირურგიული სტომატოლოგია 4,ორთოდონტია4,კერძო ორთოპედიული სტომატოლოგია4,კლინიკური კრიტიკული აზროვნება (პროფესიონალიზმი).</t>
  </si>
  <si>
    <t>ზეპირი პრეზენტაცია, სიტუაციური ამოცანა, პრეზენტაცია, ტესტური გამოცდა, ბლიც გამოკითხვა, ქვიზი, ტესტი, პრაქტიკული უნარ-ჩვევების დემონსტრირებ. OSCE.</t>
  </si>
  <si>
    <t>ზეპირი პრეზენტაცია, სიტუაციური ამოცანა, პრეზენტაცია, ტესტური გამოცდა, ბლიც გამოკითხვა, ქვიზი, ტესტი, ქეისი, პრაქტიკული უნარ-ჩვევების დემონსტრირება. OSCE.</t>
  </si>
  <si>
    <t>ზეპირი პრეზენტაცია, სიტუაციური ამოცანა, პრეზენტაცია, ტესტური გამოცდა, ბლიც გამოკითხვა, ქვიზი, ტესტი, ქეისი, პრაქტიკული უნარ-ჩვევების დემონსტრირება,რეფერატი. OSCE.</t>
  </si>
  <si>
    <t>პრაქტიკული უნარ-ჩვევების დემონსტრირება, ტესტირება, მასალის ვერბალური პრეზენტაცია, ალბომის წარმოება, ქვიზი, ანალიზი , ლაბორატორიული სამუშაო ,ბლიც გამოკითხვა , სავარჯიშოები, პრაქტიკული უნარების დემონსტრირება;რეფერატი;კრიტიკული/ლოგიკური მსჯელობა,დასკვნითი ტესტური გამოცდა. OSCE.</t>
  </si>
  <si>
    <t>პრაქტიკული უნარ-ჩვევების დემონსტრირება, ტესტირება, OSCE.</t>
  </si>
  <si>
    <t>პრაქტიკული უნარ-ჩვევების დემონსტრირება, ტესტირება, მასალის ვერბალური პრეზენტაცია, ალბომის წარმოება, ქვიზი, ანალიზი , ლაბორატორიული სამუშაო ,ბლიც გამოკითხვა , სავარჯიშოები, პრაქტიკული უნარების დემონსტრირება;რეფერატი;კრიტიკული/ლოგიკური მსჯელობა,დასკვნითი ტესტური გამოცდა.OSCE.</t>
  </si>
  <si>
    <t>პრაქტიკული უნარ-ჩვევების დემონსტრირება, ტესტირება, მასალის ვერბალური პრეზენტაცია, ალბომის წარმოება, ქვიზი, ანალიზი , ლაბორატორიული სამუშაო ,ბლიც გამოკითხვა , სავარჯიშოები, პრაქტიკული უნარების დემონსტრირება;რეფერატი;კრიტიკული/ლოგიკური მსჯელობა,დასკვნითი ტესტური გამოცდა.OSCE</t>
  </si>
  <si>
    <t xml:space="preserve">პრაქტიკული უნარ-ჩვევების დემონსტრირება, ტესტირება, მასალის ვერბალური პრეზენტაცია, ალბომის წარმოება, ქვიზი, ანალიზი , ლაბორატორიული სამუშაო ,ბლიც გამოკითხვა , სავარჯიშოები, პრაქტიკული უნარების დემონსტრირება;რეფერატი;კრიტიკული/ლოგიკური მსჯელობა,დასკვნითი ტესტური გამოცდა. </t>
  </si>
  <si>
    <t>ზეპირი პრეზენტაცია, ტესტი, ქვიზი, პრაქტიული უნარ-ჩვევების დემონსტრირება, ანალიზი, კომბინირებული გამოცდა (ზეპირი+ქეისებით) OSCE.</t>
  </si>
  <si>
    <t>კერძო ორთოპედიული სტომატოლოგია  2</t>
  </si>
  <si>
    <t>პათოლოგიური    ანატომია</t>
  </si>
  <si>
    <t xml:space="preserve">    კერძო ორთოპედიულისტომატოლოგია  3</t>
  </si>
  <si>
    <r>
      <t xml:space="preserve">სამედიცინო </t>
    </r>
    <r>
      <rPr>
        <sz val="9"/>
        <rFont val="Calibri"/>
        <family val="2"/>
        <charset val="204"/>
        <scheme val="minor"/>
      </rPr>
      <t>ბიოლოგია</t>
    </r>
  </si>
  <si>
    <t>ადამიანის  ანატომია 2,                                                    ჰისტოლოგია, ციტოლოგია, ემბრიოლოგია  2</t>
  </si>
  <si>
    <t>ადამიანის  ანატომია 1,                                                          ადამიანის ფიზიოლოგია 1</t>
  </si>
  <si>
    <t>ადამიანის  ანატომია 1,                                                        ადამიანის ფიზიოლოგია 1</t>
  </si>
  <si>
    <t>ადამიანის  ანატომია 2,                                                       ადამიანის ფიზიოლოგია 2</t>
  </si>
  <si>
    <t xml:space="preserve"> ორთოპედიული სტომატოლოგიის საფანტომო კურსი  1</t>
  </si>
  <si>
    <t>თერაპიული სტომატოლოგიის საფანტომო კურსი  3 (ენდოდონტია)</t>
  </si>
  <si>
    <t>თერაპიული სტომატოლოგიის საფანტომო კურსი  4  (ენდოდონტია)</t>
  </si>
  <si>
    <t>ორთოპედიული სტომატოლოგიის საფანტომო კურსი  2</t>
  </si>
  <si>
    <t>ადამიანის ფიზიოლოგია 2;                                                                პათოლოგიური ფიზიოლოგია</t>
  </si>
  <si>
    <t>ადამიანის ანატომია 1;                                                                           თერაპიული სტომატოლოგიის საფანტომო კურსი 1             ორთოპედიული სტომატოლოგიის საფანტომო კურსი2</t>
  </si>
  <si>
    <t>თერაპიული სტომატოლოგია 4 (პირის ღრუს ლორწოვანი გარსის დაავადებები) ,                                                    ქირურგიული სტომატოლოგია  3,                                                                        კერძო ორთოპედიული სტომატოლოგია3,                                                     ბავშვთა ასაკის ქირურგიული სტომატოლოგია  3,                          ბავშვთა ასაკის  თერაპიული სტომატოლოგია  5,                                     ორთოდონტია 3.</t>
  </si>
  <si>
    <r>
      <t>სამედიცინო ფიზიკა</t>
    </r>
    <r>
      <rPr>
        <sz val="11"/>
        <color rgb="FFFF0000"/>
        <rFont val="Calibri"/>
        <family val="2"/>
        <charset val="204"/>
        <scheme val="minor"/>
      </rPr>
      <t xml:space="preserve">                           </t>
    </r>
  </si>
  <si>
    <t xml:space="preserve">თერაპიული სტომატოლოგიის საფანტომო კურსი  4  (ენდოდონტია)
</t>
  </si>
  <si>
    <t xml:space="preserve">თერაპიული სტომატოლოგიის საფანტომო კურსი  3 (ენდოდონტია)
</t>
  </si>
  <si>
    <t>მიკრობიოლოგია, ვირუსოლოგია, იმუნოლოგია ;                                                                                შინაგან სნეულებათა პროპედევტიკა</t>
  </si>
  <si>
    <t xml:space="preserve">ქირურგიული სტომატოლოგიის საფანტომო კურსი
</t>
  </si>
  <si>
    <t xml:space="preserve">ორთოპედიული სტომატოლოგიის საფანტომო კურსი  2
</t>
  </si>
  <si>
    <t>ადამიანის ანატომია 1;                                                                                         თერაპიულისტომატოლოგიისსაფანტომო კურსი 1                                                                     ორთოპედიული სტომატოლოგიის საფანტომო კურსი2</t>
  </si>
  <si>
    <t>თერაპიული სტომატოლოგია 4 (პირის ღრუს ლორწოვანი გარსის დაავადებები) ,                                                                                                                                               ქირურგიული სტომატოლოგია  3,                                                                          კერძო ორთოპედიული სტომატოლოგია3,                                                                                                          ბავშვთა ასაკის ქირურგიული სტომატოლოგია  3,                                                                                          ბავშვთა ასაკის  თერაპიული სტომატოლოგია  5,                                                                  ორთოდონტია 3.</t>
  </si>
  <si>
    <t xml:space="preserve">ორთოპედიული სტომატოლოგიის საფანტომო კურსი  1
</t>
  </si>
  <si>
    <r>
      <t>მშობლიურ და ინგლისურ ენებზე კომუნიკაცია დაამყაროს სამედიცინო პერსონალთან, ჯანდაცვის და სოციალურ მუშაკებთან, პაციენტთან, მისი ოჯახის წევრებთან ეთიკური</t>
    </r>
    <r>
      <rPr>
        <b/>
        <sz val="11"/>
        <color theme="1"/>
        <rFont val="Calibri"/>
        <family val="2"/>
        <scheme val="minor"/>
      </rPr>
      <t xml:space="preserve"> </t>
    </r>
    <r>
      <rPr>
        <b/>
        <sz val="11"/>
        <color theme="1"/>
        <rFont val="Sylfaen"/>
        <family val="1"/>
      </rPr>
      <t>და</t>
    </r>
    <r>
      <rPr>
        <b/>
        <sz val="11"/>
        <color theme="1"/>
        <rFont val="Calibri"/>
        <family val="2"/>
        <scheme val="minor"/>
      </rPr>
      <t xml:space="preserve"> </t>
    </r>
    <r>
      <rPr>
        <b/>
        <sz val="11"/>
        <color theme="1"/>
        <rFont val="Sylfaen"/>
        <family val="1"/>
      </rPr>
      <t>სამართლებრივი</t>
    </r>
    <r>
      <rPr>
        <b/>
        <sz val="11"/>
        <color theme="1"/>
        <rFont val="Calibri"/>
        <family val="2"/>
        <scheme val="minor"/>
      </rPr>
      <t xml:space="preserve"> </t>
    </r>
    <r>
      <rPr>
        <b/>
        <sz val="11"/>
        <color theme="1"/>
        <rFont val="Sylfaen"/>
        <family val="1"/>
      </rPr>
      <t>ნორმების</t>
    </r>
    <r>
      <rPr>
        <b/>
        <sz val="11"/>
        <color theme="1"/>
        <rFont val="Calibri"/>
        <family val="2"/>
        <scheme val="minor"/>
      </rPr>
      <t xml:space="preserve"> </t>
    </r>
    <r>
      <rPr>
        <b/>
        <sz val="11"/>
        <color theme="1"/>
        <rFont val="Sylfaen"/>
        <family val="1"/>
      </rPr>
      <t>დაცვით.</t>
    </r>
  </si>
  <si>
    <t>სწავლის დამოუკიდებლად წარმართვა, სწავლის პროცესის თავისებურებების გაცნობიერება და სტრატეგიულად დაგეგმვის მაღალი დონე;გააცნობიეროს უწყვეტი პროფესიული განვითარების აუცილებლობა.</t>
  </si>
  <si>
    <r>
      <t xml:space="preserve">რუტინული სამედიცინო/ სტომატოლოგიური </t>
    </r>
    <r>
      <rPr>
        <b/>
        <sz val="11"/>
        <color theme="1"/>
        <rFont val="Calibri"/>
        <family val="2"/>
        <scheme val="minor"/>
      </rPr>
      <t xml:space="preserve"> </t>
    </r>
    <r>
      <rPr>
        <b/>
        <sz val="11"/>
        <color theme="1"/>
        <rFont val="Sylfaen"/>
        <family val="1"/>
      </rPr>
      <t>გამოკვლევების, დიფ</t>
    </r>
    <r>
      <rPr>
        <b/>
        <sz val="11"/>
        <color theme="1"/>
        <rFont val="Calibri"/>
        <family val="2"/>
        <scheme val="minor"/>
      </rPr>
      <t>.</t>
    </r>
    <r>
      <rPr>
        <b/>
        <sz val="11"/>
        <color theme="1"/>
        <rFont val="Sylfaen"/>
        <family val="1"/>
      </rPr>
      <t>დიაგნოზის</t>
    </r>
    <r>
      <rPr>
        <b/>
        <sz val="11"/>
        <color theme="1"/>
        <rFont val="Calibri"/>
        <family val="2"/>
        <scheme val="minor"/>
      </rPr>
      <t xml:space="preserve"> </t>
    </r>
    <r>
      <rPr>
        <b/>
        <sz val="11"/>
        <color theme="1"/>
        <rFont val="Sylfaen"/>
        <family val="1"/>
      </rPr>
      <t>ჩატარების</t>
    </r>
    <r>
      <rPr>
        <b/>
        <sz val="11"/>
        <color theme="1"/>
        <rFont val="Calibri"/>
        <family val="2"/>
        <scheme val="minor"/>
      </rPr>
      <t xml:space="preserve">, </t>
    </r>
    <r>
      <rPr>
        <b/>
        <sz val="11"/>
        <color theme="1"/>
        <rFont val="Sylfaen"/>
        <family val="1"/>
      </rPr>
      <t>დაავადების</t>
    </r>
    <r>
      <rPr>
        <b/>
        <sz val="11"/>
        <color theme="1"/>
        <rFont val="Calibri"/>
        <family val="2"/>
        <scheme val="minor"/>
      </rPr>
      <t xml:space="preserve"> </t>
    </r>
    <r>
      <rPr>
        <b/>
        <sz val="11"/>
        <color theme="1"/>
        <rFont val="Sylfaen"/>
        <family val="1"/>
      </rPr>
      <t>მართვის</t>
    </r>
    <r>
      <rPr>
        <b/>
        <sz val="11"/>
        <color theme="1"/>
        <rFont val="Calibri"/>
        <family val="2"/>
        <scheme val="minor"/>
      </rPr>
      <t xml:space="preserve"> </t>
    </r>
    <r>
      <rPr>
        <b/>
        <sz val="11"/>
        <color theme="1"/>
        <rFont val="Sylfaen"/>
        <family val="1"/>
      </rPr>
      <t>ცოდნა, რომელიც მოიცავს სწავლის ან/და საქმიანობის სფეროს ზოგიერთ უახლეს მიღწევებს და ქმნის საფუძველს ინოვაციებისათვის</t>
    </r>
  </si>
  <si>
    <t xml:space="preserve">პროფესიული პასუხიმგებლობით, ეთიკური და სამართლებრივი ნორმების დაცვით მოქმედება;      სტომატოლოგის როლის გაცნობიერება   ადამიანის ჯანმრთელობის ხელშეწყობასა და უზრუნველყოფაში. </t>
  </si>
  <si>
    <t>პერსონალი</t>
  </si>
  <si>
    <t>პროფესორი თეიმურაზ თავხელიძე (აფილირებული)</t>
  </si>
  <si>
    <t>პროფესორი გიორგი თვალიაშვილი (აფილირებული)</t>
  </si>
  <si>
    <t>პროფესორი გურამ ამყოლაძე (აფილირებული)</t>
  </si>
  <si>
    <t>პროფესორი პავლე კასრაძე (აფილირებული)</t>
  </si>
  <si>
    <t>პროფესორი ლელა აფციაური (აფილირებული)</t>
  </si>
  <si>
    <t>პროფესორი მამანტი როგავა (აფილირებული)</t>
  </si>
  <si>
    <t>ასოცირებული პროფესორი არჩილ კაპანაძე (აფილირებული)</t>
  </si>
  <si>
    <t>ასოცირებული პროფესორი ხათუნა ტვილდიანი (აფილირებული)</t>
  </si>
  <si>
    <t>ასოცირებული პროფესორი ეთერი მამფორია (აფილირებული)</t>
  </si>
  <si>
    <t>ასოცირებული პროფესორი ინგა ბენაშვილი (აფილირებული)</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</si>
  <si>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</si>
  <si>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</si>
  <si>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</si>
  <si>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</si>
  <si>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</si>
  <si>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</si>
  <si>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</si>
  <si>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</si>
  <si>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ოთარ დარჯანია,                                                   მოწვეული სპეციალისტი თინათინ გაგოშიძე</t>
  </si>
  <si>
    <t>Phd, მოწვეული სპეციალისტი ოთარ დარჯანია,                                                 მოწვეული სპეციალისტი თინათინ გაგოშიძე</t>
  </si>
  <si>
    <t>Phd, მოწვეული სპეციალისტი ოთარ დარჯანია,                                                  მოწვეული სპეციალისტი თინათინ გაგოშიძე</t>
  </si>
  <si>
    <t>Phd, მოწვეული სპეციალისტი ოთარ დარჯანია,                                                       მოწვეული სპეციალისტი თინათინ გაგოშიძე</t>
  </si>
  <si>
    <t>Phd, მოწვეული სპეციალისტი  პაატა ჩიქოვანი</t>
  </si>
  <si>
    <t>Phd, მოწვეული სპეციალისტი ირაკლი ხუნდაძე</t>
  </si>
  <si>
    <t>პროფესორი მანანა ცერცვაძე (აფილირებული);                                                                                                     Phd, მოწვეული სპეციალისტი ანა ფიცხელაური</t>
  </si>
  <si>
    <t>Phd, მოწვეული სპეციალისტი ნანა გველესიანი, მოწვეული სპეციალისტი   ალექსანდრე ლეონიძე</t>
  </si>
  <si>
    <t>Phd, მოწვეული სპეციალისტი ნანა გველესიანი,მოწვეული სპეციალისტი   ალექსანდრე ლეონიძე</t>
  </si>
  <si>
    <t>პროფესორი მაია რუხაძე (აფილირებული)</t>
  </si>
  <si>
    <t>პროფესორი თემურ იოსებაძე ,Phd,</t>
  </si>
  <si>
    <t>ასოცირებული პროფესორი მარინე ლელაძე</t>
  </si>
  <si>
    <t>Phd, მოწვეული სპეციალისტი ალექსანდრე ეგოიანი</t>
  </si>
  <si>
    <t xml:space="preserve">ასოცირებული პროფესორი მარიამ ველიჯანაშვილი (აფილირებული), მოწვეული სპეციალისტი მაია სვანიძე                                                                                   </t>
  </si>
  <si>
    <t xml:space="preserve">ასოცირებული პროფესორი მარიამ ველიჯანაშვილი (აფილირებული), მოწვეული სპეციალისტი მაია სვანიძე                                                                </t>
  </si>
  <si>
    <t xml:space="preserve"> ასოცირებული პროფესორი მარიამ ველიჯანაშვილი (აფილირებული),                                               მოწვეული სპეციალისტი ანა ჭანიშვილი, მოწვეული სპეციალისტი მაია სვანიძე  </t>
  </si>
  <si>
    <t>Phd, მოწვეული სპეციალისტი ლევან გოფოძე,მოწვეული სპეციალისტი გრიგოლ დევიძე</t>
  </si>
  <si>
    <t xml:space="preserve">ასოცირებული პროფესორი ხათუნა ტვილდიანი (აფილირებული),                                   </t>
  </si>
  <si>
    <t xml:space="preserve">ასოცირებული პროფესორი ხათუნა ტვილდიანი (აფილირებული),                                                 </t>
  </si>
  <si>
    <r>
      <t xml:space="preserve">ასოცირებული პროფესორი ხათუნა ტვილდიანი (აფილირებული),  </t>
    </r>
    <r>
      <rPr>
        <sz val="10"/>
        <color rgb="FFFF0000"/>
        <rFont val="Calibri"/>
        <family val="2"/>
        <scheme val="minor"/>
      </rPr>
      <t xml:space="preserve">   </t>
    </r>
    <r>
      <rPr>
        <sz val="10"/>
        <rFont val="Calibri"/>
        <family val="2"/>
        <scheme val="minor"/>
      </rPr>
      <t xml:space="preserve">                                                                        მოწვეული სპეციალისტი მარიამ კალანდაძე</t>
    </r>
  </si>
  <si>
    <t>Phd,მოწვეული სპეციალისტი თამარ ოქროპირიძე                                                                         მოწვეული სპეციალისტი მარიამ კალანდაძე</t>
  </si>
  <si>
    <t>ასოცირებული პროფესორი ხათუნა ტვილდიანი (აფილირებული),                                                                     მოწვეული სპეციალისტი მარიამ კალანდაძე                                                                                              პროფესორი ნინო მოწონელიძე (აფილირებული)</t>
  </si>
  <si>
    <r>
      <t xml:space="preserve">ასოცირებული პროფესორი ხათუნა ტვილდიანი (აფილირებული), </t>
    </r>
    <r>
      <rPr>
        <sz val="10"/>
        <color rgb="FFFF0000"/>
        <rFont val="Calibri"/>
        <family val="2"/>
        <scheme val="minor"/>
      </rPr>
      <t xml:space="preserve"> </t>
    </r>
    <r>
      <rPr>
        <sz val="10"/>
        <rFont val="Calibri"/>
        <family val="2"/>
        <charset val="204"/>
        <scheme val="minor"/>
      </rPr>
      <t>,მოწვეული სპეციალისტი მარიამ კალანდაძე</t>
    </r>
  </si>
  <si>
    <r>
      <t xml:space="preserve">Phd,მოწვეული სპეციალისტი თამარ ოქროპირიძე   </t>
    </r>
    <r>
      <rPr>
        <sz val="10"/>
        <color rgb="FFFF0000"/>
        <rFont val="Calibri"/>
        <family val="2"/>
        <scheme val="minor"/>
      </rPr>
      <t xml:space="preserve">              </t>
    </r>
    <r>
      <rPr>
        <sz val="10"/>
        <rFont val="Calibri"/>
        <family val="2"/>
        <scheme val="minor"/>
      </rPr>
      <t xml:space="preserve">                                                                მოწვეული სპეციალისტი მარიამ კალანდაძე</t>
    </r>
  </si>
  <si>
    <t>ასოცირებული პროფესორი ხათუნა ტვილდიანი (აფილირებული),                                                                             მოწვეული სპეციალისტი მარიამ კალანდაძე</t>
  </si>
  <si>
    <t>ასოცირებული პროფესორი ხათუნა ტვილდიანი (აფილირებული),                                                                   მოწვეული სპეციალისტი მარიამ კალანდაძე</t>
  </si>
  <si>
    <t>Phd,მოწვეული სპეციალისტი თამარ ოქროპირიძე                                                                მოწვეული სპეციალისტი მარიამ კალანდაძე</t>
  </si>
  <si>
    <t>Phd,მოწვეული სპეციალისტი თამარ ოქროპირიძე                                                   მოწვეული სპეციალისტი მარიამ კალანდაძე</t>
  </si>
  <si>
    <t xml:space="preserve">ასოცირებული პროფესორი არჩილ კაპანაძე (აფილირებული;                                                                 </t>
  </si>
  <si>
    <t xml:space="preserve"> პროფესორი მაია ბარბაქაძე (აფილირებული)</t>
  </si>
  <si>
    <t>პროფესორი მაია ბარბაქაძე (აფილირებული)</t>
  </si>
  <si>
    <t>Phd,  პროფესორი მაია ბარბაქაძე</t>
  </si>
  <si>
    <t xml:space="preserve"> პროფესორი ნინო ციხიშვილი (აფილირებული)</t>
  </si>
  <si>
    <t>Phd,მოწვეული სპეციალისტი მაია ჟამუტაშვილი, მოწვეული სპეციალისტი მარინა ენდელაძე</t>
  </si>
  <si>
    <t>პროფესორი ირინე ვაშაკიძე, მოწვეული სპეციალისტი ლევან მაღლაკელიძე, მოწვეული სპეციალისტი ზურაბ გვენეტაძე</t>
  </si>
  <si>
    <t xml:space="preserve">მოწვეული სპეციალისტი  ბესიკი ტეტელოშვილი                                       </t>
  </si>
  <si>
    <t xml:space="preserve">ასოცირებული პროფესორი ხათუნა ტვილდიანი (აფილირებული),                                 </t>
  </si>
  <si>
    <t xml:space="preserve">ასოცირებული პროფესორი ხათუნა ტვილდიანი (აფილირებული),                             </t>
  </si>
  <si>
    <t xml:space="preserve">ასოცირებული პროფესორი ხათუნა ტვილდიანი (აფილირებული),                                      </t>
  </si>
  <si>
    <t xml:space="preserve">ასოცირებული პროფესორი ხათუნა ტვილდიანი (აფილირებული),                              </t>
  </si>
  <si>
    <t>ასოცირებული პროფესორი ხათუნა მაკალათია (აფილირებული), მოწვეული სპეციალისტი მაია ელიზბარაშვილი</t>
  </si>
  <si>
    <t>Phd, მოწვეული სპეციალისტი ლევან გოფოძე, მოწვეული სპეციალისტი გრიგოლ დევიძე</t>
  </si>
  <si>
    <t xml:space="preserve"> მოწვეული სპეციალისტი თინათინ ჭანია</t>
  </si>
  <si>
    <t>მოწვეული სპეციალისტი თინათინ ჭანია</t>
  </si>
  <si>
    <t xml:space="preserve">პროფესორი მარინა ფირცხალავა (აფილირებული),  ასისტენტ-პროფესორი ჩხიკვიშვილი ნინო    (აფილირებული)                                                       </t>
  </si>
  <si>
    <t>პროფესორი  ნანა ოსიპოვა (აფილირებული),                                                                                    Phd, მოწვეული სპეციალისტი მარინე შავლაყაძე</t>
  </si>
  <si>
    <t>პროფესორი მაია ჯერვალიძე (აფილირებული)</t>
  </si>
  <si>
    <t xml:space="preserve"> პროფესორი მაია ჯერვალიძე (აფილირებული)</t>
  </si>
  <si>
    <r>
      <t xml:space="preserve">ასოცირებული პროფესორი ხათუნა ტვილდიანი (აფილირებული),          </t>
    </r>
    <r>
      <rPr>
        <sz val="10"/>
        <rFont val="Calibri"/>
        <family val="2"/>
        <charset val="204"/>
        <scheme val="minor"/>
      </rPr>
      <t xml:space="preserve">                                  მოწვეული სპეციალისტი მარიამ კალანდაძე                                                        მოწვეული სპეციალისტი ნანა გველესიანი Phd,                                                                                        მოწვეული სპეციალისტი ალექსანდრე ლეონიძე ;                                                                                                              პროფესორი მაია ჯერვალიძე (აფილირებული)                                                                                                 მოწვეული სპეციალისტი ოთარ დარჯანია PHD                                                                  მოწვეული სპეციალისტი თინათინ გაგოშიძე</t>
    </r>
  </si>
  <si>
    <t xml:space="preserve"> პროფესორი თამარ ბოჭორიშვილი (აფილირებული)</t>
  </si>
  <si>
    <t>ასოცირებული პროფესორი ნადეჟდა მუშკიაშვილი(აფილირებული)</t>
  </si>
  <si>
    <t xml:space="preserve"> პროფესორი მაია ჩხაიძე (აფილირებული)</t>
  </si>
  <si>
    <t>მოწვეული სპეციალისტი თათია მთვარელიძე, ასისტენტ-პროფესორი ანნა ცანავა(აფილირებული)</t>
  </si>
  <si>
    <t xml:space="preserve"> Phd, მოწვეული სპეციალისტი ქეთევან ხაზარაძე</t>
  </si>
  <si>
    <t xml:space="preserve">ასოცირებული პროფესორი არჩილ კაპანაძე (აფილირებული)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</si>
</sst>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scheme val="minor"/>
    </font>
    <font>
      <sz val="10"/>
      <name val="Calibri"/>
      <family val="2"/>
      <scheme val="minor"/>
    </font>
    <font>
      <sz val="10"/>
      <name val="Calibri"/>
      <family val="2"/>
      <charset val="204"/>
      <scheme val="minor"/>
    </font>
    <font>
      <sz val="11"/>
      <name val="Calibri"/>
      <family val="2"/>
      <scheme val="minor"/>
    </font>
    <font>
      <sz val="11"/>
      <name val="Sylfaen"/>
      <family val="1"/>
      <charset val="204"/>
    </font>
    <font>
      <sz val="9"/>
      <name val="Sylfaen"/>
      <family val="1"/>
      <charset val="204"/>
    </font>
    <font>
      <b/>
      <sz val="11"/>
      <name val="Calibri"/>
      <family val="2"/>
      <charset val="204"/>
      <scheme val="minor"/>
    </font>
    <font>
      <sz val="12"/>
      <name val="Calibri"/>
      <family val="2"/>
      <scheme val="minor"/>
    </font>
    <font>
      <sz val="11"/>
      <color theme="1"/>
      <name val="Sylfaen"/>
      <family val="1"/>
    </font>
    <font>
      <sz val="12"/>
      <color theme="1"/>
      <name val="Sylfaen"/>
      <family val="1"/>
    </font>
    <font>
      <sz val="12"/>
      <color rgb="FFFF0000"/>
      <name val="Calibri"/>
      <family val="2"/>
      <scheme val="minor"/>
    </font>
    <font>
      <b/>
      <sz val="12"/>
      <name val="Calibri"/>
      <family val="2"/>
      <charset val="204"/>
      <scheme val="minor"/>
    </font>
    <font>
      <sz val="11"/>
      <color rgb="FFFF0000"/>
      <name val="Calibri"/>
      <family val="2"/>
      <scheme val="minor"/>
    </font>
    <font>
      <sz val="11"/>
      <color theme="1"/>
      <name val="Calibri"/>
      <family val="2"/>
      <scheme val="minor"/>
    </font>
    <font>
      <b/>
      <sz val="11"/>
      <color theme="1"/>
      <name val="Calibri"/>
      <family val="2"/>
      <scheme val="minor"/>
    </font>
    <font>
      <b/>
      <sz val="11"/>
      <color rgb="FFFF0000"/>
      <name val="Sylfaen"/>
      <family val="1"/>
    </font>
    <font>
      <sz val="10"/>
      <color theme="1"/>
      <name val="Calibri"/>
      <family val="2"/>
      <scheme val="minor"/>
    </font>
    <font>
      <sz val="9"/>
      <color theme="1"/>
      <name val="Calibri"/>
      <family val="2"/>
      <scheme val="minor"/>
    </font>
    <font>
      <b/>
      <sz val="11"/>
      <color theme="1"/>
      <name val="Sylfaen"/>
      <family val="1"/>
    </font>
    <font>
      <sz val="8"/>
      <color theme="1"/>
      <name val="Calibri"/>
      <family val="2"/>
      <scheme val="minor"/>
    </font>
    <font>
      <i/>
      <sz val="11"/>
      <color theme="1"/>
      <name val="Calibri"/>
      <family val="2"/>
      <scheme val="minor"/>
    </font>
    <font>
      <b/>
      <sz val="16"/>
      <color theme="1"/>
      <name val="Calibri"/>
      <family val="2"/>
      <scheme val="minor"/>
    </font>
    <font>
      <b/>
      <sz val="18"/>
      <color theme="1"/>
      <name val="Calibri"/>
      <family val="2"/>
      <scheme val="minor"/>
    </font>
    <font>
      <sz val="14"/>
      <color theme="1"/>
      <name val="Calibri"/>
      <family val="2"/>
      <scheme val="minor"/>
    </font>
    <font>
      <b/>
      <sz val="12"/>
      <color theme="1"/>
      <name val="Calibri"/>
      <family val="2"/>
      <charset val="204"/>
      <scheme val="minor"/>
    </font>
    <font>
      <sz val="11"/>
      <name val="Calibri"/>
      <family val="2"/>
      <charset val="204"/>
      <scheme val="minor"/>
    </font>
    <font>
      <sz val="12"/>
      <name val="Calibri"/>
      <family val="2"/>
      <charset val="204"/>
      <scheme val="minor"/>
    </font>
    <font>
      <sz val="12"/>
      <color theme="1"/>
      <name val="Calibri"/>
      <family val="2"/>
      <charset val="204"/>
      <scheme val="minor"/>
    </font>
    <font>
      <sz val="9"/>
      <name val="Calibri"/>
      <family val="2"/>
      <charset val="204"/>
      <scheme val="minor"/>
    </font>
    <font>
      <b/>
      <sz val="10"/>
      <name val="Calibri"/>
      <family val="2"/>
      <charset val="204"/>
      <scheme val="minor"/>
    </font>
    <font>
      <sz val="11"/>
      <color theme="1"/>
      <name val="Calibri"/>
      <family val="2"/>
      <charset val="204"/>
      <scheme val="minor"/>
    </font>
    <font>
      <sz val="11"/>
      <color rgb="FFFF0000"/>
      <name val="Calibri"/>
      <family val="2"/>
      <charset val="204"/>
      <scheme val="minor"/>
    </font>
    <font>
      <sz val="10"/>
      <color theme="1"/>
      <name val="Calibri"/>
      <family val="2"/>
      <charset val="204"/>
      <scheme val="minor"/>
    </font>
    <font>
      <b/>
      <sz val="10"/>
      <color theme="1"/>
      <name val="Calibri"/>
      <family val="2"/>
      <charset val="204"/>
      <scheme val="minor"/>
    </font>
    <font>
      <sz val="12"/>
      <color rgb="FFFF0000"/>
      <name val="Calibri"/>
      <family val="2"/>
      <charset val="204"/>
      <scheme val="minor"/>
    </font>
    <font>
      <b/>
      <i/>
      <sz val="11"/>
      <name val="Calibri"/>
      <family val="2"/>
      <charset val="204"/>
      <scheme val="minor"/>
    </font>
    <font>
      <b/>
      <i/>
      <sz val="11"/>
      <color theme="1"/>
      <name val="Calibri"/>
      <family val="2"/>
      <charset val="204"/>
      <scheme val="minor"/>
    </font>
    <font>
      <sz val="10"/>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13" fillId="0" borderId="0" applyFont="0" applyFill="0" applyBorder="0" applyAlignment="0" applyProtection="0"/>
  </cellStyleXfs>
  <cellXfs count="320">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3" fillId="0" borderId="0" xfId="0" applyFont="1"/>
    <xf numFmtId="0" fontId="1" fillId="0" borderId="0" xfId="0" applyFont="1"/>
    <xf numFmtId="0" fontId="7" fillId="0" borderId="0" xfId="0" applyFont="1"/>
    <xf numFmtId="0" fontId="3" fillId="0" borderId="0" xfId="0" applyFont="1" applyBorder="1"/>
    <xf numFmtId="0" fontId="7" fillId="0" borderId="8" xfId="0" applyFont="1" applyBorder="1"/>
    <xf numFmtId="0" fontId="7" fillId="0" borderId="0" xfId="0" applyFont="1" applyBorder="1" applyAlignment="1">
      <alignment wrapText="1"/>
    </xf>
    <xf numFmtId="0" fontId="7" fillId="0" borderId="0" xfId="0" applyFont="1" applyBorder="1"/>
    <xf numFmtId="0" fontId="1" fillId="0" borderId="9" xfId="0" applyFont="1" applyBorder="1" applyAlignment="1">
      <alignment vertical="top" wrapText="1"/>
    </xf>
    <xf numFmtId="0" fontId="3" fillId="0" borderId="9" xfId="0" applyFont="1" applyBorder="1"/>
    <xf numFmtId="0" fontId="1" fillId="0" borderId="8" xfId="0" applyFont="1" applyBorder="1" applyAlignment="1">
      <alignment wrapText="1"/>
    </xf>
    <xf numFmtId="0" fontId="1" fillId="0" borderId="0" xfId="0" applyFont="1" applyBorder="1" applyAlignment="1">
      <alignment wrapText="1"/>
    </xf>
    <xf numFmtId="0" fontId="7" fillId="0" borderId="0" xfId="0" applyFont="1" applyAlignment="1">
      <alignment horizontal="center" vertical="center"/>
    </xf>
    <xf numFmtId="0" fontId="7" fillId="0" borderId="0" xfId="0" applyFont="1" applyBorder="1" applyAlignment="1">
      <alignment horizontal="center" vertical="center"/>
    </xf>
    <xf numFmtId="0" fontId="3" fillId="0" borderId="8" xfId="0" applyFont="1" applyBorder="1"/>
    <xf numFmtId="0" fontId="7" fillId="0" borderId="0" xfId="0" applyFont="1" applyBorder="1" applyAlignment="1">
      <alignment horizontal="center" vertical="center" wrapText="1"/>
    </xf>
    <xf numFmtId="0" fontId="7" fillId="0" borderId="8" xfId="0" applyFont="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xf numFmtId="0" fontId="11" fillId="0" borderId="1" xfId="0" applyFont="1" applyBorder="1" applyAlignment="1">
      <alignment horizontal="center" wrapText="1"/>
    </xf>
    <xf numFmtId="0" fontId="3" fillId="0" borderId="0" xfId="0" applyFont="1" applyAlignment="1">
      <alignment horizontal="right"/>
    </xf>
    <xf numFmtId="0" fontId="3" fillId="0" borderId="0" xfId="0" applyFont="1" applyFill="1"/>
    <xf numFmtId="0" fontId="10" fillId="0" borderId="0" xfId="0" applyFont="1"/>
    <xf numFmtId="0" fontId="12" fillId="0" borderId="0" xfId="0" applyFont="1"/>
    <xf numFmtId="0" fontId="0" fillId="0" borderId="0" xfId="0" applyAlignment="1">
      <alignment horizontal="center" vertical="center"/>
    </xf>
    <xf numFmtId="0" fontId="18" fillId="0" borderId="1" xfId="0" applyFont="1" applyBorder="1" applyAlignment="1">
      <alignment horizontal="center" vertical="center" wrapText="1"/>
    </xf>
    <xf numFmtId="0" fontId="0" fillId="0" borderId="0" xfId="0" applyFont="1"/>
    <xf numFmtId="0" fontId="19" fillId="3"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3" borderId="1" xfId="0" applyFont="1" applyFill="1" applyBorder="1" applyAlignment="1">
      <alignment vertical="center" wrapText="1"/>
    </xf>
    <xf numFmtId="0" fontId="0" fillId="0" borderId="0" xfId="0" applyAlignment="1">
      <alignment vertical="center"/>
    </xf>
    <xf numFmtId="0" fontId="0" fillId="0" borderId="0" xfId="0" applyAlignment="1">
      <alignment horizontal="left"/>
    </xf>
    <xf numFmtId="0" fontId="0" fillId="3" borderId="0" xfId="0" applyFill="1"/>
    <xf numFmtId="0" fontId="19" fillId="3" borderId="1" xfId="0" applyFont="1" applyFill="1" applyBorder="1" applyAlignment="1">
      <alignment horizontal="center" vertical="center" textRotation="90"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5" borderId="1"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19" fillId="4" borderId="2" xfId="0" applyFont="1" applyFill="1" applyBorder="1" applyAlignment="1">
      <alignment horizontal="left" vertical="center" wrapText="1"/>
    </xf>
    <xf numFmtId="0" fontId="17" fillId="3" borderId="1"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0" fillId="3" borderId="1" xfId="0" applyFill="1" applyBorder="1"/>
    <xf numFmtId="9" fontId="19" fillId="4" borderId="1" xfId="1" applyFont="1" applyFill="1" applyBorder="1" applyAlignment="1">
      <alignment horizontal="left" vertical="center" wrapText="1"/>
    </xf>
    <xf numFmtId="0" fontId="0" fillId="5" borderId="0" xfId="0" applyFill="1" applyAlignment="1">
      <alignment horizontal="center" vertical="center"/>
    </xf>
    <xf numFmtId="0" fontId="13" fillId="0" borderId="0" xfId="0" applyFont="1" applyAlignment="1">
      <alignment vertical="center"/>
    </xf>
    <xf numFmtId="0" fontId="20" fillId="3" borderId="1" xfId="0" applyFont="1" applyFill="1" applyBorder="1" applyAlignment="1">
      <alignment horizontal="center" vertical="center" textRotation="90" wrapText="1"/>
    </xf>
    <xf numFmtId="0" fontId="14" fillId="0" borderId="2" xfId="0" applyFont="1" applyFill="1" applyBorder="1" applyAlignment="1">
      <alignment vertical="center" wrapText="1"/>
    </xf>
    <xf numFmtId="0" fontId="14" fillId="0" borderId="5" xfId="0" applyFont="1" applyFill="1" applyBorder="1" applyAlignment="1">
      <alignment vertical="center" wrapText="1"/>
    </xf>
    <xf numFmtId="0" fontId="14" fillId="0" borderId="3" xfId="0" applyFont="1" applyFill="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0" xfId="0" applyFont="1" applyAlignment="1">
      <alignment vertical="center"/>
    </xf>
    <xf numFmtId="0" fontId="17" fillId="0" borderId="0" xfId="0" applyFont="1" applyAlignment="1">
      <alignment horizontal="center" vertical="center"/>
    </xf>
    <xf numFmtId="0" fontId="0" fillId="0" borderId="1" xfId="0" applyBorder="1" applyAlignment="1">
      <alignment wrapText="1"/>
    </xf>
    <xf numFmtId="0" fontId="0" fillId="0" borderId="1" xfId="0" applyBorder="1" applyAlignment="1">
      <alignment horizontal="left" wrapText="1"/>
    </xf>
    <xf numFmtId="0" fontId="21" fillId="0" borderId="1" xfId="0" applyFont="1" applyBorder="1" applyAlignment="1">
      <alignment horizontal="center" vertical="center" wrapText="1"/>
    </xf>
    <xf numFmtId="0" fontId="21" fillId="6" borderId="1" xfId="0" applyFont="1" applyFill="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1" xfId="0" applyFont="1" applyBorder="1" applyAlignment="1">
      <alignment vertical="top" wrapText="1"/>
    </xf>
    <xf numFmtId="0" fontId="0" fillId="0" borderId="0" xfId="0" applyAlignment="1">
      <alignment vertical="top"/>
    </xf>
    <xf numFmtId="0" fontId="18" fillId="0" borderId="1" xfId="0" applyFont="1" applyBorder="1" applyAlignment="1">
      <alignment horizontal="center" vertical="center" wrapText="1"/>
    </xf>
    <xf numFmtId="0" fontId="3" fillId="10" borderId="1" xfId="0" applyFont="1" applyFill="1" applyBorder="1" applyAlignment="1">
      <alignment horizontal="center" vertical="center"/>
    </xf>
    <xf numFmtId="0" fontId="7" fillId="10"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0" borderId="1" xfId="0" applyFont="1" applyFill="1" applyBorder="1" applyAlignment="1">
      <alignment horizontal="center" vertical="top"/>
    </xf>
    <xf numFmtId="0" fontId="3" fillId="10" borderId="1" xfId="0" applyFont="1" applyFill="1" applyBorder="1" applyAlignment="1">
      <alignment horizontal="left" vertical="center" wrapText="1"/>
    </xf>
    <xf numFmtId="0" fontId="8" fillId="10" borderId="1"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2" xfId="0" applyFont="1" applyFill="1" applyBorder="1"/>
    <xf numFmtId="0" fontId="3" fillId="7" borderId="3" xfId="0" applyFont="1" applyFill="1" applyBorder="1" applyAlignment="1">
      <alignment vertical="center" wrapText="1"/>
    </xf>
    <xf numFmtId="0" fontId="3" fillId="6" borderId="1" xfId="0" applyFont="1" applyFill="1" applyBorder="1"/>
    <xf numFmtId="0" fontId="4" fillId="6" borderId="1" xfId="0" applyFont="1" applyFill="1" applyBorder="1" applyAlignment="1">
      <alignment horizontal="center" vertical="center" textRotation="90" wrapText="1"/>
    </xf>
    <xf numFmtId="0" fontId="5" fillId="6" borderId="1" xfId="0" applyFont="1" applyFill="1" applyBorder="1" applyAlignment="1">
      <alignment horizontal="center" vertical="center" textRotation="90" wrapText="1"/>
    </xf>
    <xf numFmtId="0" fontId="4" fillId="6" borderId="4" xfId="0" applyFont="1" applyFill="1" applyBorder="1" applyAlignment="1">
      <alignment horizontal="center" vertical="center" textRotation="90" wrapText="1"/>
    </xf>
    <xf numFmtId="0" fontId="3" fillId="9" borderId="1" xfId="0" applyFont="1" applyFill="1" applyBorder="1" applyAlignment="1">
      <alignment horizontal="center" vertical="center"/>
    </xf>
    <xf numFmtId="0" fontId="3" fillId="9" borderId="1" xfId="0" applyFont="1" applyFill="1" applyBorder="1" applyAlignment="1">
      <alignment horizontal="left" vertical="center" wrapText="1"/>
    </xf>
    <xf numFmtId="0" fontId="7" fillId="9" borderId="1" xfId="0" applyFont="1" applyFill="1" applyBorder="1" applyAlignment="1">
      <alignment horizontal="center" vertical="center" wrapText="1"/>
    </xf>
    <xf numFmtId="0" fontId="7" fillId="9"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9" fillId="9" borderId="0" xfId="0" applyFont="1" applyFill="1" applyAlignment="1">
      <alignment horizontal="center" vertical="center"/>
    </xf>
    <xf numFmtId="0" fontId="8" fillId="9" borderId="1" xfId="0" applyFont="1" applyFill="1" applyBorder="1" applyAlignment="1">
      <alignment horizontal="center" vertical="center"/>
    </xf>
    <xf numFmtId="0" fontId="7" fillId="9" borderId="1" xfId="0" applyFont="1" applyFill="1" applyBorder="1" applyAlignment="1">
      <alignment vertical="top" wrapText="1"/>
    </xf>
    <xf numFmtId="0" fontId="18" fillId="9"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8" fillId="11" borderId="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8" borderId="1" xfId="0" applyFill="1" applyBorder="1" applyAlignment="1">
      <alignment textRotation="90" wrapText="1"/>
    </xf>
    <xf numFmtId="0" fontId="0" fillId="8" borderId="1" xfId="0" applyFill="1" applyBorder="1" applyAlignment="1">
      <alignment horizontal="center" vertical="center" textRotation="90" wrapText="1"/>
    </xf>
    <xf numFmtId="0" fontId="0" fillId="7" borderId="1" xfId="0" applyFill="1" applyBorder="1"/>
    <xf numFmtId="0" fontId="0" fillId="7" borderId="2" xfId="0" applyFill="1" applyBorder="1"/>
    <xf numFmtId="0" fontId="0" fillId="3" borderId="1" xfId="0" applyFill="1" applyBorder="1" applyAlignment="1">
      <alignment horizont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17" fillId="8" borderId="1" xfId="0" applyFont="1" applyFill="1" applyBorder="1" applyAlignment="1">
      <alignment horizontal="center" vertical="center" textRotation="90" wrapText="1"/>
    </xf>
    <xf numFmtId="0" fontId="21" fillId="7" borderId="1" xfId="0" applyFont="1" applyFill="1" applyBorder="1" applyAlignment="1">
      <alignment horizontal="center" vertical="center"/>
    </xf>
    <xf numFmtId="0" fontId="2" fillId="9" borderId="1" xfId="0" applyFont="1" applyFill="1" applyBorder="1" applyAlignment="1">
      <alignment horizontal="left" vertical="top" wrapText="1"/>
    </xf>
    <xf numFmtId="0" fontId="2" fillId="10" borderId="1" xfId="0" applyFont="1" applyFill="1" applyBorder="1" applyAlignment="1">
      <alignment horizontal="left" vertical="top" wrapText="1"/>
    </xf>
    <xf numFmtId="0" fontId="18" fillId="9" borderId="1" xfId="0" applyFont="1" applyFill="1" applyBorder="1" applyAlignment="1">
      <alignment vertical="center" wrapText="1"/>
    </xf>
    <xf numFmtId="0" fontId="18" fillId="8" borderId="1" xfId="0" applyFont="1" applyFill="1" applyBorder="1" applyAlignment="1">
      <alignment horizontal="center" vertical="center" wrapText="1"/>
    </xf>
    <xf numFmtId="0" fontId="25" fillId="6" borderId="1" xfId="0" applyFont="1" applyFill="1" applyBorder="1"/>
    <xf numFmtId="0" fontId="25" fillId="6" borderId="1" xfId="0" applyFont="1" applyFill="1" applyBorder="1" applyAlignment="1">
      <alignment horizontal="center" vertical="center"/>
    </xf>
    <xf numFmtId="0" fontId="25" fillId="6" borderId="1" xfId="0" applyFont="1" applyFill="1" applyBorder="1" applyAlignment="1">
      <alignment horizontal="center" vertical="center" wrapText="1"/>
    </xf>
    <xf numFmtId="0" fontId="2" fillId="6" borderId="1" xfId="0" applyFont="1" applyFill="1" applyBorder="1"/>
    <xf numFmtId="0" fontId="2" fillId="6" borderId="1" xfId="0" applyFont="1" applyFill="1" applyBorder="1" applyAlignment="1">
      <alignment horizontal="center" vertical="center" textRotation="90" wrapText="1"/>
    </xf>
    <xf numFmtId="0" fontId="26" fillId="9" borderId="1" xfId="0" applyFont="1" applyFill="1" applyBorder="1" applyAlignment="1">
      <alignment horizontal="center" vertical="center"/>
    </xf>
    <xf numFmtId="0" fontId="26" fillId="9" borderId="1" xfId="0" applyFont="1" applyFill="1" applyBorder="1" applyAlignment="1">
      <alignment vertical="top" wrapText="1"/>
    </xf>
    <xf numFmtId="0" fontId="26" fillId="9" borderId="1" xfId="0" applyFont="1" applyFill="1" applyBorder="1" applyAlignment="1">
      <alignment horizontal="center" vertical="center" wrapText="1"/>
    </xf>
    <xf numFmtId="0" fontId="27" fillId="9" borderId="0" xfId="0" applyFont="1" applyFill="1" applyAlignment="1">
      <alignment horizontal="center" vertical="center"/>
    </xf>
    <xf numFmtId="0" fontId="27" fillId="9" borderId="1" xfId="0" applyFont="1" applyFill="1" applyBorder="1" applyAlignment="1">
      <alignment horizontal="center" vertical="center"/>
    </xf>
    <xf numFmtId="0" fontId="26" fillId="9" borderId="0" xfId="0" applyFont="1" applyFill="1" applyAlignment="1">
      <alignment vertical="top" wrapText="1"/>
    </xf>
    <xf numFmtId="0" fontId="26" fillId="9" borderId="6" xfId="0" applyFont="1" applyFill="1" applyBorder="1" applyAlignment="1">
      <alignment vertical="top" wrapText="1"/>
    </xf>
    <xf numFmtId="0" fontId="26" fillId="9" borderId="6" xfId="0" applyFont="1" applyFill="1" applyBorder="1" applyAlignment="1">
      <alignment horizontal="center" vertical="center"/>
    </xf>
    <xf numFmtId="0" fontId="26" fillId="9" borderId="6" xfId="0" applyFont="1" applyFill="1" applyBorder="1" applyAlignment="1">
      <alignment horizontal="center" vertical="center" wrapText="1"/>
    </xf>
    <xf numFmtId="0" fontId="26" fillId="7" borderId="10" xfId="0" applyFont="1" applyFill="1" applyBorder="1" applyAlignment="1">
      <alignment horizontal="center" vertical="center"/>
    </xf>
    <xf numFmtId="0" fontId="25" fillId="7" borderId="3" xfId="0" applyFont="1" applyFill="1" applyBorder="1" applyAlignment="1">
      <alignment horizontal="center" vertical="center"/>
    </xf>
    <xf numFmtId="0" fontId="25" fillId="7" borderId="1" xfId="0" applyFont="1" applyFill="1" applyBorder="1" applyAlignment="1">
      <alignment horizontal="center" vertical="center"/>
    </xf>
    <xf numFmtId="0" fontId="2" fillId="9" borderId="1" xfId="0" applyFont="1" applyFill="1" applyBorder="1" applyAlignment="1">
      <alignment horizontal="center" vertical="center" textRotation="90" wrapText="1"/>
    </xf>
    <xf numFmtId="0" fontId="2" fillId="9" borderId="1" xfId="0" applyFont="1" applyFill="1" applyBorder="1" applyAlignment="1">
      <alignment horizontal="center" vertical="top" wrapText="1"/>
    </xf>
    <xf numFmtId="0" fontId="2" fillId="10"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2" fillId="0" borderId="1" xfId="0" applyFont="1" applyBorder="1" applyAlignment="1">
      <alignment horizontal="center" vertical="top" wrapText="1"/>
    </xf>
    <xf numFmtId="0" fontId="25" fillId="9" borderId="1" xfId="0" applyFont="1" applyFill="1" applyBorder="1" applyAlignment="1">
      <alignment horizontal="center" vertical="center"/>
    </xf>
    <xf numFmtId="0" fontId="25" fillId="9" borderId="1" xfId="0" applyFont="1" applyFill="1" applyBorder="1" applyAlignment="1">
      <alignment horizontal="left" vertical="center" wrapText="1"/>
    </xf>
    <xf numFmtId="0" fontId="25" fillId="9" borderId="1" xfId="0" applyFont="1" applyFill="1" applyBorder="1" applyAlignment="1">
      <alignment horizontal="center" vertical="center" wrapText="1"/>
    </xf>
    <xf numFmtId="0" fontId="25" fillId="9" borderId="1" xfId="0" applyFont="1" applyFill="1" applyBorder="1" applyAlignment="1">
      <alignment vertical="center" wrapText="1"/>
    </xf>
    <xf numFmtId="0" fontId="25" fillId="9" borderId="6" xfId="0" applyFont="1" applyFill="1" applyBorder="1" applyAlignment="1">
      <alignment vertical="center" wrapText="1"/>
    </xf>
    <xf numFmtId="0" fontId="25" fillId="9" borderId="7" xfId="0" applyFont="1" applyFill="1" applyBorder="1" applyAlignment="1">
      <alignment vertical="top" wrapText="1"/>
    </xf>
    <xf numFmtId="0" fontId="25" fillId="10" borderId="1" xfId="0" applyFont="1" applyFill="1" applyBorder="1" applyAlignment="1">
      <alignment horizontal="center" vertical="center"/>
    </xf>
    <xf numFmtId="0" fontId="25" fillId="10" borderId="1" xfId="0" applyFont="1" applyFill="1" applyBorder="1" applyAlignment="1">
      <alignment vertical="center" wrapText="1"/>
    </xf>
    <xf numFmtId="0" fontId="26" fillId="10" borderId="1" xfId="0" applyFont="1" applyFill="1" applyBorder="1" applyAlignment="1">
      <alignment horizontal="center" vertical="center" wrapText="1"/>
    </xf>
    <xf numFmtId="0" fontId="26" fillId="10" borderId="1" xfId="0" applyFont="1" applyFill="1" applyBorder="1" applyAlignment="1">
      <alignment horizontal="center" vertical="center"/>
    </xf>
    <xf numFmtId="0" fontId="25" fillId="10" borderId="1" xfId="0" applyFont="1" applyFill="1" applyBorder="1" applyAlignment="1">
      <alignment horizontal="center" vertical="center" wrapText="1"/>
    </xf>
    <xf numFmtId="0" fontId="25" fillId="6" borderId="1" xfId="0" applyFont="1" applyFill="1" applyBorder="1" applyAlignment="1">
      <alignment horizontal="center" vertical="center" textRotation="90" wrapText="1"/>
    </xf>
    <xf numFmtId="0" fontId="28" fillId="6" borderId="1" xfId="0" applyFont="1" applyFill="1" applyBorder="1" applyAlignment="1">
      <alignment horizontal="center" vertical="center" textRotation="90" wrapText="1"/>
    </xf>
    <xf numFmtId="0" fontId="25" fillId="6" borderId="4" xfId="0" applyFont="1" applyFill="1" applyBorder="1" applyAlignment="1">
      <alignment horizontal="center" vertical="center" textRotation="90" wrapText="1"/>
    </xf>
    <xf numFmtId="0" fontId="30" fillId="9" borderId="1" xfId="0" applyFont="1" applyFill="1" applyBorder="1" applyAlignment="1">
      <alignment vertical="center" wrapText="1"/>
    </xf>
    <xf numFmtId="0" fontId="27" fillId="9" borderId="3" xfId="0" applyFont="1" applyFill="1" applyBorder="1" applyAlignment="1">
      <alignment horizontal="center" vertical="center"/>
    </xf>
    <xf numFmtId="0" fontId="27" fillId="10" borderId="7" xfId="0" applyFont="1" applyFill="1" applyBorder="1" applyAlignment="1">
      <alignment horizontal="center" vertical="center"/>
    </xf>
    <xf numFmtId="0" fontId="2" fillId="6" borderId="1" xfId="0" applyFont="1" applyFill="1" applyBorder="1" applyAlignment="1">
      <alignment horizontal="center" vertical="center"/>
    </xf>
    <xf numFmtId="0" fontId="26" fillId="9" borderId="2" xfId="0" applyFont="1" applyFill="1" applyBorder="1" applyAlignment="1">
      <alignment horizontal="center" vertical="center"/>
    </xf>
    <xf numFmtId="0" fontId="2" fillId="9" borderId="1" xfId="0" applyFont="1" applyFill="1" applyBorder="1" applyAlignment="1">
      <alignment horizontal="center" vertical="center" wrapText="1"/>
    </xf>
    <xf numFmtId="0" fontId="26" fillId="9" borderId="3" xfId="0" applyFont="1" applyFill="1" applyBorder="1" applyAlignment="1">
      <alignment horizontal="center" vertical="center"/>
    </xf>
    <xf numFmtId="0" fontId="26" fillId="9" borderId="1" xfId="0" applyFont="1" applyFill="1" applyBorder="1" applyAlignment="1">
      <alignment wrapText="1"/>
    </xf>
    <xf numFmtId="0" fontId="26" fillId="9" borderId="3" xfId="0" applyFont="1" applyFill="1" applyBorder="1" applyAlignment="1">
      <alignment horizontal="center" vertical="center" wrapText="1"/>
    </xf>
    <xf numFmtId="0" fontId="26" fillId="9" borderId="1" xfId="0" applyFont="1" applyFill="1" applyBorder="1" applyAlignment="1">
      <alignment vertical="center" wrapText="1"/>
    </xf>
    <xf numFmtId="0" fontId="26" fillId="9" borderId="1" xfId="0" applyFont="1" applyFill="1" applyBorder="1"/>
    <xf numFmtId="0" fontId="26" fillId="9" borderId="1" xfId="0" applyFont="1" applyFill="1" applyBorder="1" applyAlignment="1">
      <alignment horizontal="left" vertical="center" wrapText="1"/>
    </xf>
    <xf numFmtId="0" fontId="26" fillId="7" borderId="2" xfId="0" applyFont="1" applyFill="1" applyBorder="1"/>
    <xf numFmtId="0" fontId="26" fillId="7" borderId="1" xfId="0" applyFont="1" applyFill="1" applyBorder="1" applyAlignment="1">
      <alignment horizontal="center" vertical="center"/>
    </xf>
    <xf numFmtId="0" fontId="26"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7" fillId="9" borderId="1" xfId="0" applyFont="1" applyFill="1" applyBorder="1" applyAlignment="1">
      <alignment vertical="top" wrapText="1"/>
    </xf>
    <xf numFmtId="0" fontId="26" fillId="9" borderId="0" xfId="0" applyFont="1" applyFill="1" applyAlignment="1">
      <alignment horizontal="center" vertical="center"/>
    </xf>
    <xf numFmtId="0" fontId="27" fillId="9" borderId="1" xfId="0" applyFont="1" applyFill="1" applyBorder="1" applyAlignment="1">
      <alignment wrapText="1"/>
    </xf>
    <xf numFmtId="0" fontId="27" fillId="7" borderId="3" xfId="0" applyFont="1" applyFill="1" applyBorder="1" applyAlignment="1">
      <alignment horizontal="center" vertical="center" wrapText="1"/>
    </xf>
    <xf numFmtId="0" fontId="25" fillId="8" borderId="1" xfId="0" applyFont="1" applyFill="1" applyBorder="1"/>
    <xf numFmtId="0" fontId="25" fillId="8" borderId="1" xfId="0" applyFont="1" applyFill="1" applyBorder="1" applyAlignment="1">
      <alignment horizontal="center" vertical="center"/>
    </xf>
    <xf numFmtId="0" fontId="25" fillId="8" borderId="1" xfId="0" applyFont="1" applyFill="1" applyBorder="1" applyAlignment="1">
      <alignment horizontal="center" vertical="center" wrapText="1"/>
    </xf>
    <xf numFmtId="0" fontId="2" fillId="8" borderId="1" xfId="0" applyFont="1" applyFill="1" applyBorder="1"/>
    <xf numFmtId="0" fontId="2" fillId="8" borderId="1" xfId="0" applyFont="1" applyFill="1" applyBorder="1" applyAlignment="1">
      <alignment horizontal="center" vertical="center" textRotation="90" wrapText="1"/>
    </xf>
    <xf numFmtId="0" fontId="2" fillId="8" borderId="4" xfId="0" applyFont="1" applyFill="1" applyBorder="1" applyAlignment="1">
      <alignment horizontal="center" vertical="center" textRotation="90" wrapText="1"/>
    </xf>
    <xf numFmtId="0" fontId="30" fillId="9" borderId="1" xfId="0" applyFont="1" applyFill="1" applyBorder="1" applyAlignment="1">
      <alignment horizontal="left" vertical="center" wrapText="1"/>
    </xf>
    <xf numFmtId="0" fontId="25" fillId="9" borderId="1" xfId="0" applyFont="1" applyFill="1" applyBorder="1" applyAlignment="1">
      <alignment horizontal="left" vertical="top" wrapText="1"/>
    </xf>
    <xf numFmtId="0" fontId="30" fillId="9" borderId="1" xfId="0" applyFont="1" applyFill="1" applyBorder="1" applyAlignment="1">
      <alignment horizontal="left" vertical="center"/>
    </xf>
    <xf numFmtId="0" fontId="30" fillId="10" borderId="1" xfId="0" applyFont="1" applyFill="1" applyBorder="1" applyAlignment="1">
      <alignment horizontal="left" vertical="center" wrapText="1"/>
    </xf>
    <xf numFmtId="0" fontId="26" fillId="10" borderId="3" xfId="0" applyFont="1" applyFill="1" applyBorder="1" applyAlignment="1">
      <alignment horizontal="center" vertical="center"/>
    </xf>
    <xf numFmtId="0" fontId="26" fillId="7" borderId="2" xfId="0" applyFont="1" applyFill="1" applyBorder="1" applyAlignment="1">
      <alignment horizontal="center" vertical="center"/>
    </xf>
    <xf numFmtId="0" fontId="26" fillId="7" borderId="3" xfId="0" applyFont="1" applyFill="1" applyBorder="1" applyAlignment="1">
      <alignment horizontal="left" vertical="center"/>
    </xf>
    <xf numFmtId="0" fontId="30" fillId="9" borderId="1" xfId="0" applyFont="1" applyFill="1" applyBorder="1" applyAlignment="1">
      <alignment horizontal="left" vertical="top" wrapText="1"/>
    </xf>
    <xf numFmtId="0" fontId="30" fillId="9" borderId="1" xfId="0" applyFont="1" applyFill="1" applyBorder="1" applyAlignment="1">
      <alignment vertical="top" wrapText="1"/>
    </xf>
    <xf numFmtId="0" fontId="30" fillId="9" borderId="1" xfId="0" applyFont="1" applyFill="1" applyBorder="1" applyAlignment="1">
      <alignment vertical="center"/>
    </xf>
    <xf numFmtId="0" fontId="25" fillId="9" borderId="1" xfId="0" applyFont="1" applyFill="1" applyBorder="1" applyAlignment="1">
      <alignment vertical="top" wrapText="1"/>
    </xf>
    <xf numFmtId="0" fontId="2" fillId="10" borderId="1" xfId="0" applyFont="1" applyFill="1" applyBorder="1" applyAlignment="1">
      <alignment horizontal="center" vertical="center" wrapText="1"/>
    </xf>
    <xf numFmtId="0" fontId="30" fillId="10" borderId="1" xfId="0" applyFont="1" applyFill="1" applyBorder="1" applyAlignment="1">
      <alignment horizontal="center" vertical="center"/>
    </xf>
    <xf numFmtId="0" fontId="32" fillId="10" borderId="1" xfId="0" applyFont="1" applyFill="1" applyBorder="1" applyAlignment="1">
      <alignment horizontal="center" vertical="center" wrapText="1"/>
    </xf>
    <xf numFmtId="0" fontId="25" fillId="7" borderId="2" xfId="0" applyFont="1" applyFill="1" applyBorder="1" applyAlignment="1">
      <alignment horizontal="center" vertical="center"/>
    </xf>
    <xf numFmtId="0" fontId="2" fillId="7" borderId="3" xfId="0" applyFont="1" applyFill="1" applyBorder="1" applyAlignment="1">
      <alignment horizontal="center" vertical="center" wrapText="1"/>
    </xf>
    <xf numFmtId="0" fontId="25" fillId="9" borderId="1" xfId="0" applyFont="1" applyFill="1" applyBorder="1" applyAlignment="1">
      <alignment wrapText="1"/>
    </xf>
    <xf numFmtId="0" fontId="30" fillId="9" borderId="0" xfId="0" applyFont="1" applyFill="1" applyAlignment="1">
      <alignment vertical="top" wrapText="1"/>
    </xf>
    <xf numFmtId="0" fontId="30" fillId="9" borderId="0" xfId="0" applyFont="1" applyFill="1" applyAlignment="1">
      <alignment horizontal="left" vertical="top" wrapText="1"/>
    </xf>
    <xf numFmtId="0" fontId="30" fillId="9" borderId="0" xfId="0" applyFont="1" applyFill="1" applyAlignment="1">
      <alignment horizontal="left" vertical="top"/>
    </xf>
    <xf numFmtId="0" fontId="25" fillId="7" borderId="2" xfId="0" applyFont="1" applyFill="1" applyBorder="1"/>
    <xf numFmtId="0" fontId="25" fillId="8" borderId="2" xfId="0" applyFont="1" applyFill="1" applyBorder="1" applyAlignment="1">
      <alignment horizontal="center" vertical="center" wrapText="1"/>
    </xf>
    <xf numFmtId="0" fontId="33" fillId="9" borderId="1" xfId="0" applyFont="1" applyFill="1" applyBorder="1" applyAlignment="1">
      <alignment horizontal="left" vertical="top" wrapText="1"/>
    </xf>
    <xf numFmtId="0" fontId="29" fillId="9" borderId="1" xfId="0" applyFont="1" applyFill="1" applyBorder="1" applyAlignment="1">
      <alignment horizontal="left" vertical="top"/>
    </xf>
    <xf numFmtId="0" fontId="29" fillId="9" borderId="1" xfId="0" applyFont="1" applyFill="1" applyBorder="1" applyAlignment="1">
      <alignment horizontal="left" vertical="top" wrapText="1"/>
    </xf>
    <xf numFmtId="0" fontId="3" fillId="0" borderId="0" xfId="0" applyFont="1" applyAlignment="1">
      <alignment horizontal="left" vertical="top"/>
    </xf>
    <xf numFmtId="0" fontId="29" fillId="10" borderId="1" xfId="0" applyFont="1" applyFill="1" applyBorder="1" applyAlignment="1">
      <alignment horizontal="left" vertical="top"/>
    </xf>
    <xf numFmtId="0" fontId="29" fillId="10" borderId="1" xfId="0" applyFont="1" applyFill="1" applyBorder="1" applyAlignment="1">
      <alignment horizontal="left" vertical="top" wrapText="1"/>
    </xf>
    <xf numFmtId="0" fontId="26" fillId="2" borderId="1" xfId="0" applyFont="1" applyFill="1" applyBorder="1" applyAlignment="1">
      <alignment wrapText="1"/>
    </xf>
    <xf numFmtId="0" fontId="26" fillId="0" borderId="1" xfId="0" applyFont="1" applyBorder="1" applyAlignment="1">
      <alignment horizontal="center" vertical="center"/>
    </xf>
    <xf numFmtId="0" fontId="26" fillId="0" borderId="1" xfId="0" applyFont="1" applyBorder="1" applyAlignment="1">
      <alignment wrapText="1"/>
    </xf>
    <xf numFmtId="0" fontId="26" fillId="0" borderId="0" xfId="0" applyFont="1"/>
    <xf numFmtId="0" fontId="26" fillId="0" borderId="0" xfId="0" applyFont="1" applyAlignment="1">
      <alignment horizontal="center" vertical="center"/>
    </xf>
    <xf numFmtId="0" fontId="26" fillId="0" borderId="1" xfId="0" applyFont="1" applyFill="1" applyBorder="1" applyAlignment="1">
      <alignment wrapText="1"/>
    </xf>
    <xf numFmtId="0" fontId="26" fillId="10" borderId="1" xfId="0" applyFont="1" applyFill="1" applyBorder="1" applyAlignment="1">
      <alignment wrapText="1"/>
    </xf>
    <xf numFmtId="0" fontId="26" fillId="10" borderId="1" xfId="0" applyFont="1" applyFill="1" applyBorder="1" applyAlignment="1">
      <alignment vertical="center" wrapText="1"/>
    </xf>
    <xf numFmtId="0" fontId="34" fillId="0" borderId="0" xfId="0" applyFont="1"/>
    <xf numFmtId="0" fontId="6" fillId="8" borderId="1" xfId="0" applyFont="1" applyFill="1" applyBorder="1" applyAlignment="1">
      <alignment horizontal="left" vertical="top"/>
    </xf>
    <xf numFmtId="0" fontId="25" fillId="8" borderId="1" xfId="0" applyFont="1" applyFill="1" applyBorder="1" applyAlignment="1">
      <alignment horizontal="left" vertical="top" wrapText="1"/>
    </xf>
    <xf numFmtId="0" fontId="25" fillId="9" borderId="1" xfId="0" applyFont="1" applyFill="1" applyBorder="1" applyAlignment="1">
      <alignment horizontal="left" vertical="top"/>
    </xf>
    <xf numFmtId="0" fontId="0" fillId="7" borderId="1" xfId="0" applyFill="1" applyBorder="1" applyAlignment="1">
      <alignment horizontal="left" vertical="top" wrapText="1"/>
    </xf>
    <xf numFmtId="0" fontId="29" fillId="9" borderId="1" xfId="0" applyFont="1" applyFill="1" applyBorder="1" applyAlignment="1">
      <alignment horizontal="center" vertical="center" wrapText="1"/>
    </xf>
    <xf numFmtId="0" fontId="29" fillId="9" borderId="1" xfId="0" applyFont="1" applyFill="1" applyBorder="1" applyAlignment="1">
      <alignment horizontal="center" vertical="center"/>
    </xf>
    <xf numFmtId="0" fontId="18" fillId="9" borderId="1" xfId="0" applyFont="1" applyFill="1" applyBorder="1" applyAlignment="1">
      <alignment horizontal="left" vertical="top" wrapText="1"/>
    </xf>
    <xf numFmtId="0" fontId="18" fillId="9" borderId="1" xfId="0" applyFont="1" applyFill="1" applyBorder="1" applyAlignment="1">
      <alignment horizontal="left" vertical="center" wrapText="1"/>
    </xf>
    <xf numFmtId="0" fontId="15" fillId="8" borderId="1" xfId="0" applyFont="1" applyFill="1" applyBorder="1" applyAlignment="1">
      <alignment horizontal="left" vertical="center" wrapText="1"/>
    </xf>
    <xf numFmtId="0" fontId="16" fillId="0" borderId="1" xfId="0" applyFont="1" applyBorder="1" applyAlignment="1">
      <alignment horizontal="left" vertical="center" wrapText="1"/>
    </xf>
    <xf numFmtId="0" fontId="36" fillId="3" borderId="1" xfId="0" applyFont="1" applyFill="1" applyBorder="1" applyAlignment="1">
      <alignment horizontal="center" vertical="center" wrapText="1"/>
    </xf>
    <xf numFmtId="0" fontId="0" fillId="8" borderId="1" xfId="0" applyFill="1" applyBorder="1" applyAlignment="1">
      <alignment horizontal="center" vertical="center"/>
    </xf>
    <xf numFmtId="0" fontId="1" fillId="9" borderId="1" xfId="0" applyFont="1" applyFill="1" applyBorder="1" applyAlignment="1">
      <alignment horizontal="left" vertical="top" wrapText="1"/>
    </xf>
    <xf numFmtId="0" fontId="1" fillId="10" borderId="1" xfId="0" applyFont="1" applyFill="1" applyBorder="1" applyAlignment="1">
      <alignment horizontal="left" vertical="top" wrapText="1"/>
    </xf>
    <xf numFmtId="0" fontId="29" fillId="0" borderId="2" xfId="0" applyFont="1" applyBorder="1" applyAlignment="1">
      <alignment horizontal="left" vertical="top" wrapText="1"/>
    </xf>
    <xf numFmtId="0" fontId="29" fillId="0" borderId="5" xfId="0" applyFont="1" applyBorder="1" applyAlignment="1">
      <alignment horizontal="left" vertical="top" wrapText="1"/>
    </xf>
    <xf numFmtId="0" fontId="29" fillId="0" borderId="3" xfId="0" applyFont="1" applyBorder="1" applyAlignment="1">
      <alignment horizontal="left" vertical="top" wrapText="1"/>
    </xf>
    <xf numFmtId="0" fontId="26" fillId="8" borderId="2"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5" fillId="7" borderId="2" xfId="0" applyFont="1" applyFill="1" applyBorder="1" applyAlignment="1">
      <alignment horizontal="center" vertical="center"/>
    </xf>
    <xf numFmtId="0" fontId="25" fillId="7" borderId="3" xfId="0" applyFont="1" applyFill="1" applyBorder="1" applyAlignment="1">
      <alignment horizontal="center" vertical="center"/>
    </xf>
    <xf numFmtId="0" fontId="25" fillId="6" borderId="1" xfId="0" applyFont="1" applyFill="1" applyBorder="1" applyAlignment="1">
      <alignment horizontal="center"/>
    </xf>
    <xf numFmtId="0" fontId="25" fillId="6" borderId="1" xfId="0" applyFont="1" applyFill="1" applyBorder="1" applyAlignment="1">
      <alignment horizontal="center" vertical="center"/>
    </xf>
    <xf numFmtId="0" fontId="25" fillId="6" borderId="1" xfId="0" applyFont="1" applyFill="1" applyBorder="1" applyAlignment="1">
      <alignment horizontal="center" vertical="center" textRotation="90" wrapText="1"/>
    </xf>
    <xf numFmtId="0" fontId="4" fillId="6" borderId="1" xfId="0" applyFont="1" applyFill="1" applyBorder="1" applyAlignment="1">
      <alignment horizontal="center"/>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textRotation="90" wrapText="1"/>
    </xf>
    <xf numFmtId="0" fontId="4" fillId="6"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3" fillId="6" borderId="6" xfId="0" applyFont="1" applyFill="1" applyBorder="1" applyAlignment="1">
      <alignment horizontal="center" vertical="center"/>
    </xf>
    <xf numFmtId="0" fontId="3" fillId="6" borderId="7" xfId="0" applyFont="1" applyFill="1" applyBorder="1" applyAlignment="1">
      <alignment horizontal="center" vertical="center"/>
    </xf>
    <xf numFmtId="0" fontId="25" fillId="8" borderId="6" xfId="0" applyFont="1" applyFill="1" applyBorder="1" applyAlignment="1">
      <alignment horizontal="center" textRotation="90" wrapText="1"/>
    </xf>
    <xf numFmtId="0" fontId="25" fillId="8" borderId="4" xfId="0" applyFont="1" applyFill="1" applyBorder="1" applyAlignment="1">
      <alignment horizontal="center" textRotation="90" wrapText="1"/>
    </xf>
    <xf numFmtId="0" fontId="25" fillId="8" borderId="7" xfId="0" applyFont="1" applyFill="1" applyBorder="1" applyAlignment="1">
      <alignment horizontal="center" textRotation="90" wrapText="1"/>
    </xf>
    <xf numFmtId="0" fontId="25" fillId="8" borderId="1" xfId="0" applyFont="1" applyFill="1" applyBorder="1" applyAlignment="1">
      <alignment horizontal="center"/>
    </xf>
    <xf numFmtId="0" fontId="25" fillId="8" borderId="1" xfId="0" applyFont="1" applyFill="1" applyBorder="1" applyAlignment="1">
      <alignment horizontal="center" vertical="center"/>
    </xf>
    <xf numFmtId="0" fontId="25" fillId="8" borderId="1" xfId="0" applyFont="1" applyFill="1" applyBorder="1" applyAlignment="1">
      <alignment horizontal="center" vertical="center" textRotation="90" wrapText="1"/>
    </xf>
    <xf numFmtId="0" fontId="3" fillId="0" borderId="0" xfId="0" applyFont="1" applyBorder="1" applyAlignment="1">
      <alignment horizontal="center"/>
    </xf>
    <xf numFmtId="0" fontId="25" fillId="9" borderId="1" xfId="0" applyFont="1" applyFill="1" applyBorder="1" applyAlignment="1">
      <alignment horizontal="center" vertical="center"/>
    </xf>
    <xf numFmtId="0" fontId="25" fillId="9" borderId="11" xfId="0" applyFont="1" applyFill="1" applyBorder="1" applyAlignment="1">
      <alignment horizontal="left" vertical="top" wrapText="1"/>
    </xf>
    <xf numFmtId="0" fontId="25" fillId="9" borderId="13" xfId="0" applyFont="1" applyFill="1" applyBorder="1" applyAlignment="1">
      <alignment horizontal="left" vertical="top" wrapText="1"/>
    </xf>
    <xf numFmtId="0" fontId="25" fillId="9" borderId="6" xfId="0" applyFont="1" applyFill="1" applyBorder="1" applyAlignment="1">
      <alignment horizontal="center" vertical="center"/>
    </xf>
    <xf numFmtId="0" fontId="25" fillId="9" borderId="7" xfId="0" applyFont="1" applyFill="1" applyBorder="1" applyAlignment="1">
      <alignment horizontal="center" vertical="center"/>
    </xf>
    <xf numFmtId="0" fontId="2" fillId="9" borderId="6"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5" fillId="8" borderId="6" xfId="0" applyFont="1" applyFill="1" applyBorder="1" applyAlignment="1">
      <alignment horizontal="center" vertical="center" textRotation="90" wrapText="1"/>
    </xf>
    <xf numFmtId="0" fontId="25" fillId="8" borderId="7" xfId="0" applyFont="1" applyFill="1" applyBorder="1" applyAlignment="1">
      <alignment horizontal="center" vertical="center" textRotation="90" wrapText="1"/>
    </xf>
    <xf numFmtId="0" fontId="25" fillId="8" borderId="2" xfId="0" applyFont="1" applyFill="1" applyBorder="1" applyAlignment="1">
      <alignment horizontal="center" vertical="center"/>
    </xf>
    <xf numFmtId="0" fontId="25" fillId="8" borderId="5" xfId="0" applyFont="1" applyFill="1" applyBorder="1" applyAlignment="1">
      <alignment horizontal="center" vertical="center"/>
    </xf>
    <xf numFmtId="0" fontId="25" fillId="8" borderId="3" xfId="0" applyFont="1" applyFill="1" applyBorder="1" applyAlignment="1">
      <alignment horizontal="center" vertical="center"/>
    </xf>
    <xf numFmtId="0" fontId="25" fillId="8" borderId="2" xfId="0" applyFont="1" applyFill="1" applyBorder="1" applyAlignment="1">
      <alignment horizontal="center"/>
    </xf>
    <xf numFmtId="0" fontId="25" fillId="8" borderId="5" xfId="0" applyFont="1" applyFill="1" applyBorder="1" applyAlignment="1">
      <alignment horizontal="center"/>
    </xf>
    <xf numFmtId="0" fontId="25" fillId="8" borderId="3" xfId="0" applyFont="1" applyFill="1" applyBorder="1" applyAlignment="1">
      <alignment horizontal="center"/>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4" fillId="0" borderId="2" xfId="0" applyFont="1" applyFill="1" applyBorder="1" applyAlignment="1">
      <alignment horizontal="center" wrapText="1"/>
    </xf>
    <xf numFmtId="0" fontId="24" fillId="0" borderId="5" xfId="0" applyFont="1" applyFill="1" applyBorder="1" applyAlignment="1">
      <alignment horizontal="center" wrapText="1"/>
    </xf>
    <xf numFmtId="0" fontId="24" fillId="0" borderId="3" xfId="0" applyFont="1" applyFill="1" applyBorder="1" applyAlignment="1">
      <alignment horizontal="center" wrapText="1"/>
    </xf>
    <xf numFmtId="0" fontId="6" fillId="8" borderId="1" xfId="0" applyFont="1" applyFill="1" applyBorder="1" applyAlignment="1">
      <alignment horizontal="left" vertical="top"/>
    </xf>
    <xf numFmtId="0" fontId="6" fillId="8" borderId="1" xfId="0" applyFont="1" applyFill="1" applyBorder="1" applyAlignment="1">
      <alignment horizontal="left" vertical="top" wrapText="1"/>
    </xf>
    <xf numFmtId="0" fontId="25" fillId="8" borderId="1" xfId="0" applyFont="1" applyFill="1" applyBorder="1" applyAlignment="1">
      <alignment horizontal="left" vertical="top" wrapText="1"/>
    </xf>
    <xf numFmtId="0" fontId="6" fillId="8" borderId="6" xfId="0" applyFont="1" applyFill="1" applyBorder="1" applyAlignment="1">
      <alignment horizontal="left" vertical="top"/>
    </xf>
    <xf numFmtId="0" fontId="6" fillId="8" borderId="7" xfId="0" applyFont="1" applyFill="1" applyBorder="1" applyAlignment="1">
      <alignment horizontal="left" vertical="top"/>
    </xf>
    <xf numFmtId="0" fontId="6" fillId="8" borderId="2" xfId="0" applyFont="1" applyFill="1" applyBorder="1" applyAlignment="1">
      <alignment horizontal="left" vertical="top" wrapText="1"/>
    </xf>
    <xf numFmtId="0" fontId="6" fillId="8" borderId="5" xfId="0" applyFont="1" applyFill="1" applyBorder="1" applyAlignment="1">
      <alignment horizontal="left" vertical="top" wrapText="1"/>
    </xf>
    <xf numFmtId="0" fontId="6" fillId="8" borderId="3"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2" xfId="0" applyFont="1" applyBorder="1" applyAlignment="1">
      <alignment horizontal="left" vertical="top"/>
    </xf>
    <xf numFmtId="0" fontId="25" fillId="0" borderId="5" xfId="0" applyFont="1" applyBorder="1" applyAlignment="1">
      <alignment horizontal="left" vertical="top"/>
    </xf>
    <xf numFmtId="0" fontId="25" fillId="0" borderId="3" xfId="0" applyFont="1" applyBorder="1" applyAlignment="1">
      <alignment horizontal="left" vertical="top"/>
    </xf>
    <xf numFmtId="0" fontId="35" fillId="0" borderId="1" xfId="0" applyFont="1" applyBorder="1" applyAlignment="1">
      <alignment horizontal="left" vertical="top" wrapText="1"/>
    </xf>
    <xf numFmtId="0" fontId="24" fillId="8" borderId="1" xfId="0" applyFont="1" applyFill="1" applyBorder="1" applyAlignment="1">
      <alignment horizontal="center" vertical="center"/>
    </xf>
    <xf numFmtId="0" fontId="0" fillId="8" borderId="1" xfId="0" applyFont="1" applyFill="1" applyBorder="1" applyAlignment="1">
      <alignment horizontal="right"/>
    </xf>
    <xf numFmtId="0" fontId="18" fillId="8" borderId="1" xfId="0" applyFont="1" applyFill="1" applyBorder="1" applyAlignment="1">
      <alignment horizontal="center" vertical="center" wrapText="1"/>
    </xf>
    <xf numFmtId="0" fontId="18" fillId="8" borderId="1" xfId="0" applyFont="1" applyFill="1" applyBorder="1" applyAlignment="1">
      <alignment vertical="center" wrapText="1"/>
    </xf>
    <xf numFmtId="0" fontId="15" fillId="8" borderId="1" xfId="0" applyFont="1" applyFill="1" applyBorder="1" applyAlignment="1">
      <alignment horizontal="center" vertical="center" wrapText="1"/>
    </xf>
    <xf numFmtId="0" fontId="15" fillId="8" borderId="1" xfId="0" applyFont="1" applyFill="1" applyBorder="1" applyAlignment="1">
      <alignment vertical="center" wrapText="1"/>
    </xf>
    <xf numFmtId="0" fontId="18" fillId="9" borderId="1" xfId="0" applyFont="1" applyFill="1" applyBorder="1" applyAlignment="1">
      <alignment horizontal="center" vertical="center" wrapText="1"/>
    </xf>
    <xf numFmtId="0" fontId="18" fillId="9" borderId="1" xfId="0" applyFont="1" applyFill="1" applyBorder="1" applyAlignment="1">
      <alignment horizontal="left" vertical="center" wrapText="1"/>
    </xf>
    <xf numFmtId="0" fontId="18" fillId="10"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15" fillId="8" borderId="6" xfId="0" applyFont="1" applyFill="1" applyBorder="1" applyAlignment="1">
      <alignment horizontal="left" vertical="center" wrapText="1"/>
    </xf>
    <xf numFmtId="0" fontId="15" fillId="8" borderId="7" xfId="0" applyFont="1" applyFill="1" applyBorder="1" applyAlignment="1">
      <alignment horizontal="left" vertical="center" wrapText="1"/>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0" borderId="1" xfId="0" applyFont="1" applyBorder="1" applyAlignment="1">
      <alignment horizontal="center" vertical="top" wrapText="1"/>
    </xf>
    <xf numFmtId="0" fontId="15" fillId="8" borderId="1" xfId="0" applyFont="1" applyFill="1" applyBorder="1" applyAlignment="1">
      <alignment horizontal="left" vertical="center" wrapText="1"/>
    </xf>
    <xf numFmtId="0" fontId="18" fillId="11"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6" xfId="0" applyFont="1" applyFill="1" applyBorder="1" applyAlignment="1">
      <alignment horizontal="left" vertical="top" wrapText="1"/>
    </xf>
    <xf numFmtId="0" fontId="19" fillId="4" borderId="4" xfId="0" applyFont="1" applyFill="1" applyBorder="1" applyAlignment="1">
      <alignment horizontal="left" vertical="top" wrapText="1"/>
    </xf>
    <xf numFmtId="0" fontId="19" fillId="4" borderId="7" xfId="0" applyFont="1" applyFill="1" applyBorder="1" applyAlignment="1">
      <alignment horizontal="left" vertical="top" wrapText="1"/>
    </xf>
    <xf numFmtId="0" fontId="17" fillId="3" borderId="6"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0" fillId="5" borderId="8" xfId="0" applyFill="1" applyBorder="1" applyAlignment="1">
      <alignment vertical="center" wrapText="1"/>
    </xf>
    <xf numFmtId="0" fontId="0" fillId="5" borderId="11" xfId="0" applyFill="1" applyBorder="1" applyAlignment="1">
      <alignment vertical="center" wrapText="1"/>
    </xf>
    <xf numFmtId="0" fontId="0" fillId="5" borderId="12" xfId="0"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1" fillId="0" borderId="1" xfId="0" applyFont="1" applyBorder="1" applyAlignment="1">
      <alignment horizontal="center" vertical="center"/>
    </xf>
    <xf numFmtId="0" fontId="17" fillId="6" borderId="6" xfId="0" applyFont="1" applyFill="1" applyBorder="1" applyAlignment="1">
      <alignment horizontal="center" vertical="top" wrapText="1"/>
    </xf>
    <xf numFmtId="0" fontId="17" fillId="6" borderId="7" xfId="0" applyFont="1" applyFill="1" applyBorder="1" applyAlignment="1">
      <alignment horizontal="center" vertical="top" wrapText="1"/>
    </xf>
    <xf numFmtId="0" fontId="23" fillId="8" borderId="1"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9"/>
  <sheetViews>
    <sheetView tabSelected="1" topLeftCell="A98" zoomScaleNormal="100" workbookViewId="0">
      <selection activeCell="F104" sqref="F104"/>
    </sheetView>
  </sheetViews>
  <sheetFormatPr defaultColWidth="9.140625" defaultRowHeight="12.75" x14ac:dyDescent="0.2"/>
  <cols>
    <col min="1" max="1" width="7.85546875" style="2" customWidth="1"/>
    <col min="2" max="2" width="49.85546875" style="2" customWidth="1"/>
    <col min="3" max="3" width="46.7109375" style="2" customWidth="1"/>
    <col min="4" max="4" width="8.42578125" style="2" customWidth="1"/>
    <col min="5" max="5" width="40.5703125" style="2" customWidth="1"/>
    <col min="6" max="6" width="60" style="2" customWidth="1"/>
    <col min="7" max="16384" width="9.140625" style="2"/>
  </cols>
  <sheetData>
    <row r="1" spans="1:8" ht="30.75" customHeight="1" x14ac:dyDescent="0.2">
      <c r="A1" s="222" t="s">
        <v>57</v>
      </c>
      <c r="B1" s="223"/>
      <c r="C1" s="223"/>
      <c r="D1" s="223"/>
      <c r="E1" s="223"/>
      <c r="F1" s="224"/>
    </row>
    <row r="2" spans="1:8" s="1" customFormat="1" ht="77.25" customHeight="1" x14ac:dyDescent="0.25">
      <c r="A2" s="122" t="s">
        <v>0</v>
      </c>
      <c r="B2" s="122" t="s">
        <v>1</v>
      </c>
      <c r="C2" s="122" t="s">
        <v>2</v>
      </c>
      <c r="D2" s="122" t="s">
        <v>3</v>
      </c>
      <c r="E2" s="122" t="s">
        <v>4</v>
      </c>
      <c r="F2" s="122" t="s">
        <v>483</v>
      </c>
      <c r="H2" s="1" t="s">
        <v>165</v>
      </c>
    </row>
    <row r="3" spans="1:8" ht="27" customHeight="1" x14ac:dyDescent="0.2">
      <c r="A3" s="123">
        <v>1</v>
      </c>
      <c r="B3" s="101" t="s">
        <v>114</v>
      </c>
      <c r="C3" s="101" t="s">
        <v>5</v>
      </c>
      <c r="D3" s="123">
        <v>4</v>
      </c>
      <c r="E3" s="101" t="s">
        <v>220</v>
      </c>
      <c r="F3" s="217" t="s">
        <v>547</v>
      </c>
    </row>
    <row r="4" spans="1:8" ht="32.25" customHeight="1" x14ac:dyDescent="0.2">
      <c r="A4" s="123">
        <v>1</v>
      </c>
      <c r="B4" s="101" t="s">
        <v>59</v>
      </c>
      <c r="C4" s="101" t="s">
        <v>5</v>
      </c>
      <c r="D4" s="123">
        <v>4</v>
      </c>
      <c r="E4" s="101" t="s">
        <v>220</v>
      </c>
      <c r="F4" s="217" t="s">
        <v>515</v>
      </c>
    </row>
    <row r="5" spans="1:8" ht="24.75" customHeight="1" x14ac:dyDescent="0.2">
      <c r="A5" s="123">
        <v>1</v>
      </c>
      <c r="B5" s="101" t="s">
        <v>154</v>
      </c>
      <c r="C5" s="101" t="s">
        <v>5</v>
      </c>
      <c r="D5" s="123">
        <v>4</v>
      </c>
      <c r="E5" s="101" t="s">
        <v>220</v>
      </c>
      <c r="F5" s="217" t="s">
        <v>536</v>
      </c>
    </row>
    <row r="6" spans="1:8" ht="31.5" customHeight="1" x14ac:dyDescent="0.2">
      <c r="A6" s="123">
        <v>1</v>
      </c>
      <c r="B6" s="101" t="s">
        <v>458</v>
      </c>
      <c r="C6" s="101" t="s">
        <v>5</v>
      </c>
      <c r="D6" s="123">
        <v>4</v>
      </c>
      <c r="E6" s="101" t="s">
        <v>220</v>
      </c>
      <c r="F6" s="101" t="s">
        <v>546</v>
      </c>
    </row>
    <row r="7" spans="1:8" ht="32.25" customHeight="1" x14ac:dyDescent="0.2">
      <c r="A7" s="123">
        <v>1</v>
      </c>
      <c r="B7" s="101" t="s">
        <v>155</v>
      </c>
      <c r="C7" s="101" t="s">
        <v>5</v>
      </c>
      <c r="D7" s="123">
        <v>4</v>
      </c>
      <c r="E7" s="101" t="s">
        <v>224</v>
      </c>
      <c r="F7" s="101" t="s">
        <v>514</v>
      </c>
    </row>
    <row r="8" spans="1:8" ht="28.5" customHeight="1" x14ac:dyDescent="0.2">
      <c r="A8" s="123">
        <v>1</v>
      </c>
      <c r="B8" s="101" t="s">
        <v>221</v>
      </c>
      <c r="C8" s="101" t="s">
        <v>5</v>
      </c>
      <c r="D8" s="123">
        <v>3</v>
      </c>
      <c r="E8" s="101" t="s">
        <v>225</v>
      </c>
      <c r="F8" s="217" t="s">
        <v>508</v>
      </c>
    </row>
    <row r="9" spans="1:8" ht="30.75" customHeight="1" x14ac:dyDescent="0.2">
      <c r="A9" s="123">
        <v>1</v>
      </c>
      <c r="B9" s="101" t="s">
        <v>9</v>
      </c>
      <c r="C9" s="101" t="s">
        <v>5</v>
      </c>
      <c r="D9" s="123">
        <v>3</v>
      </c>
      <c r="E9" s="101" t="s">
        <v>225</v>
      </c>
      <c r="F9" s="217" t="s">
        <v>530</v>
      </c>
    </row>
    <row r="10" spans="1:8" ht="30" customHeight="1" x14ac:dyDescent="0.2">
      <c r="A10" s="124">
        <v>1</v>
      </c>
      <c r="B10" s="102" t="s">
        <v>6</v>
      </c>
      <c r="C10" s="102" t="s">
        <v>5</v>
      </c>
      <c r="D10" s="124">
        <v>4</v>
      </c>
      <c r="E10" s="102" t="s">
        <v>226</v>
      </c>
      <c r="F10" s="102"/>
    </row>
    <row r="11" spans="1:8" ht="30" customHeight="1" x14ac:dyDescent="0.2">
      <c r="A11" s="125"/>
      <c r="B11" s="126"/>
      <c r="C11" s="126"/>
      <c r="D11" s="125">
        <f>SUM(D3:D10)</f>
        <v>30</v>
      </c>
      <c r="E11" s="126"/>
      <c r="F11" s="126"/>
    </row>
    <row r="12" spans="1:8" ht="31.5" customHeight="1" x14ac:dyDescent="0.2">
      <c r="A12" s="123">
        <v>2</v>
      </c>
      <c r="B12" s="101" t="s">
        <v>61</v>
      </c>
      <c r="C12" s="101" t="s">
        <v>59</v>
      </c>
      <c r="D12" s="123">
        <v>4</v>
      </c>
      <c r="E12" s="101" t="s">
        <v>220</v>
      </c>
      <c r="F12" s="217" t="s">
        <v>516</v>
      </c>
    </row>
    <row r="13" spans="1:8" ht="24.75" customHeight="1" x14ac:dyDescent="0.2">
      <c r="A13" s="123">
        <v>2</v>
      </c>
      <c r="B13" s="101" t="s">
        <v>62</v>
      </c>
      <c r="C13" s="101" t="s">
        <v>154</v>
      </c>
      <c r="D13" s="123">
        <v>4</v>
      </c>
      <c r="E13" s="101" t="s">
        <v>220</v>
      </c>
      <c r="F13" s="101" t="s">
        <v>536</v>
      </c>
    </row>
    <row r="14" spans="1:8" ht="22.5" customHeight="1" x14ac:dyDescent="0.2">
      <c r="A14" s="123">
        <v>2</v>
      </c>
      <c r="B14" s="101" t="s">
        <v>63</v>
      </c>
      <c r="C14" s="101" t="s">
        <v>134</v>
      </c>
      <c r="D14" s="123">
        <v>4</v>
      </c>
      <c r="E14" s="101" t="s">
        <v>220</v>
      </c>
      <c r="F14" s="217" t="s">
        <v>531</v>
      </c>
    </row>
    <row r="15" spans="1:8" ht="24.75" customHeight="1" x14ac:dyDescent="0.2">
      <c r="A15" s="123">
        <v>2</v>
      </c>
      <c r="B15" s="101" t="s">
        <v>64</v>
      </c>
      <c r="C15" s="101" t="s">
        <v>168</v>
      </c>
      <c r="D15" s="123">
        <v>4</v>
      </c>
      <c r="E15" s="101" t="s">
        <v>220</v>
      </c>
      <c r="F15" s="101" t="s">
        <v>513</v>
      </c>
    </row>
    <row r="16" spans="1:8" ht="22.5" customHeight="1" x14ac:dyDescent="0.2">
      <c r="A16" s="123">
        <v>2</v>
      </c>
      <c r="B16" s="101" t="s">
        <v>7</v>
      </c>
      <c r="C16" s="101" t="s">
        <v>5</v>
      </c>
      <c r="D16" s="123">
        <v>5</v>
      </c>
      <c r="E16" s="101" t="s">
        <v>227</v>
      </c>
      <c r="F16" s="101" t="s">
        <v>534</v>
      </c>
    </row>
    <row r="17" spans="1:6" ht="24" customHeight="1" x14ac:dyDescent="0.2">
      <c r="A17" s="123">
        <v>2</v>
      </c>
      <c r="B17" s="101" t="s">
        <v>181</v>
      </c>
      <c r="C17" s="101" t="s">
        <v>5</v>
      </c>
      <c r="D17" s="123">
        <v>2</v>
      </c>
      <c r="E17" s="101" t="s">
        <v>228</v>
      </c>
      <c r="F17" s="217" t="s">
        <v>490</v>
      </c>
    </row>
    <row r="18" spans="1:6" ht="25.5" customHeight="1" x14ac:dyDescent="0.2">
      <c r="A18" s="123">
        <v>2</v>
      </c>
      <c r="B18" s="101" t="s">
        <v>8</v>
      </c>
      <c r="C18" s="101" t="s">
        <v>5</v>
      </c>
      <c r="D18" s="123">
        <v>4</v>
      </c>
      <c r="E18" s="101" t="s">
        <v>225</v>
      </c>
      <c r="F18" s="217" t="s">
        <v>544</v>
      </c>
    </row>
    <row r="19" spans="1:6" ht="24.75" customHeight="1" x14ac:dyDescent="0.2">
      <c r="A19" s="124">
        <v>2</v>
      </c>
      <c r="B19" s="102" t="s">
        <v>6</v>
      </c>
      <c r="C19" s="102"/>
      <c r="D19" s="124">
        <v>3</v>
      </c>
      <c r="E19" s="102" t="s">
        <v>229</v>
      </c>
      <c r="F19" s="102"/>
    </row>
    <row r="20" spans="1:6" ht="30" customHeight="1" x14ac:dyDescent="0.2">
      <c r="A20" s="125"/>
      <c r="B20" s="126"/>
      <c r="C20" s="126"/>
      <c r="D20" s="125">
        <f>SUM(D12:D19)</f>
        <v>30</v>
      </c>
      <c r="E20" s="126"/>
      <c r="F20" s="126"/>
    </row>
    <row r="21" spans="1:6" ht="24" customHeight="1" x14ac:dyDescent="0.2">
      <c r="A21" s="123">
        <v>3</v>
      </c>
      <c r="B21" s="101" t="s">
        <v>65</v>
      </c>
      <c r="C21" s="101" t="s">
        <v>135</v>
      </c>
      <c r="D21" s="123">
        <v>3</v>
      </c>
      <c r="E21" s="101" t="s">
        <v>224</v>
      </c>
      <c r="F21" s="217" t="s">
        <v>532</v>
      </c>
    </row>
    <row r="22" spans="1:6" ht="24.75" customHeight="1" x14ac:dyDescent="0.2">
      <c r="A22" s="123">
        <v>3</v>
      </c>
      <c r="B22" s="101" t="s">
        <v>66</v>
      </c>
      <c r="C22" s="101" t="s">
        <v>64</v>
      </c>
      <c r="D22" s="123">
        <v>4</v>
      </c>
      <c r="E22" s="101" t="s">
        <v>220</v>
      </c>
      <c r="F22" s="101" t="s">
        <v>513</v>
      </c>
    </row>
    <row r="23" spans="1:6" ht="38.25" x14ac:dyDescent="0.2">
      <c r="A23" s="123">
        <v>3</v>
      </c>
      <c r="B23" s="101" t="s">
        <v>136</v>
      </c>
      <c r="C23" s="101" t="s">
        <v>61</v>
      </c>
      <c r="D23" s="123">
        <v>4</v>
      </c>
      <c r="E23" s="101" t="s">
        <v>220</v>
      </c>
      <c r="F23" s="101" t="s">
        <v>517</v>
      </c>
    </row>
    <row r="24" spans="1:6" ht="25.5" customHeight="1" x14ac:dyDescent="0.2">
      <c r="A24" s="123">
        <v>3</v>
      </c>
      <c r="B24" s="101" t="s">
        <v>67</v>
      </c>
      <c r="C24" s="101" t="s">
        <v>5</v>
      </c>
      <c r="D24" s="123">
        <v>3</v>
      </c>
      <c r="E24" s="101" t="s">
        <v>225</v>
      </c>
      <c r="F24" s="217" t="s">
        <v>555</v>
      </c>
    </row>
    <row r="25" spans="1:6" ht="30" customHeight="1" x14ac:dyDescent="0.2">
      <c r="A25" s="123">
        <v>3</v>
      </c>
      <c r="B25" s="101" t="s">
        <v>156</v>
      </c>
      <c r="C25" s="101" t="s">
        <v>169</v>
      </c>
      <c r="D25" s="123">
        <v>4</v>
      </c>
      <c r="E25" s="101" t="s">
        <v>230</v>
      </c>
      <c r="F25" s="217" t="s">
        <v>542</v>
      </c>
    </row>
    <row r="26" spans="1:6" ht="30" customHeight="1" x14ac:dyDescent="0.2">
      <c r="A26" s="123">
        <v>3</v>
      </c>
      <c r="B26" s="101" t="s">
        <v>195</v>
      </c>
      <c r="C26" s="101" t="s">
        <v>459</v>
      </c>
      <c r="D26" s="123">
        <v>4</v>
      </c>
      <c r="E26" s="101" t="s">
        <v>230</v>
      </c>
      <c r="F26" s="217" t="s">
        <v>484</v>
      </c>
    </row>
    <row r="27" spans="1:6" ht="32.25" customHeight="1" x14ac:dyDescent="0.2">
      <c r="A27" s="123">
        <v>3</v>
      </c>
      <c r="B27" s="101" t="s">
        <v>69</v>
      </c>
      <c r="C27" s="101" t="s">
        <v>460</v>
      </c>
      <c r="D27" s="123">
        <v>2</v>
      </c>
      <c r="E27" s="101" t="s">
        <v>231</v>
      </c>
      <c r="F27" s="217" t="s">
        <v>538</v>
      </c>
    </row>
    <row r="28" spans="1:6" ht="33" customHeight="1" x14ac:dyDescent="0.2">
      <c r="A28" s="123">
        <v>3</v>
      </c>
      <c r="B28" s="101" t="s">
        <v>70</v>
      </c>
      <c r="C28" s="101" t="s">
        <v>461</v>
      </c>
      <c r="D28" s="123">
        <v>2</v>
      </c>
      <c r="E28" s="101" t="s">
        <v>231</v>
      </c>
      <c r="F28" s="217" t="s">
        <v>541</v>
      </c>
    </row>
    <row r="29" spans="1:6" ht="35.25" customHeight="1" x14ac:dyDescent="0.2">
      <c r="A29" s="123">
        <v>3</v>
      </c>
      <c r="B29" s="101" t="s">
        <v>10</v>
      </c>
      <c r="C29" s="101" t="s">
        <v>8</v>
      </c>
      <c r="D29" s="123">
        <v>4</v>
      </c>
      <c r="E29" s="101" t="s">
        <v>225</v>
      </c>
      <c r="F29" s="217" t="s">
        <v>545</v>
      </c>
    </row>
    <row r="30" spans="1:6" ht="30" customHeight="1" x14ac:dyDescent="0.2">
      <c r="A30" s="125"/>
      <c r="B30" s="126"/>
      <c r="C30" s="126"/>
      <c r="D30" s="125">
        <f>SUM(D21:D29)</f>
        <v>30</v>
      </c>
      <c r="E30" s="126"/>
      <c r="F30" s="126"/>
    </row>
    <row r="31" spans="1:6" ht="21.75" customHeight="1" x14ac:dyDescent="0.2">
      <c r="A31" s="123">
        <v>4</v>
      </c>
      <c r="B31" s="101" t="s">
        <v>132</v>
      </c>
      <c r="C31" s="101" t="s">
        <v>7</v>
      </c>
      <c r="D31" s="123">
        <v>3</v>
      </c>
      <c r="E31" s="101" t="s">
        <v>227</v>
      </c>
      <c r="F31" s="217" t="s">
        <v>488</v>
      </c>
    </row>
    <row r="32" spans="1:6" ht="30.75" customHeight="1" x14ac:dyDescent="0.2">
      <c r="A32" s="123">
        <v>4</v>
      </c>
      <c r="B32" s="101" t="s">
        <v>71</v>
      </c>
      <c r="C32" s="101" t="s">
        <v>70</v>
      </c>
      <c r="D32" s="123">
        <v>3</v>
      </c>
      <c r="E32" s="101" t="s">
        <v>231</v>
      </c>
      <c r="F32" s="217" t="s">
        <v>539</v>
      </c>
    </row>
    <row r="33" spans="1:6" ht="21" customHeight="1" x14ac:dyDescent="0.2">
      <c r="A33" s="123">
        <v>4</v>
      </c>
      <c r="B33" s="101" t="s">
        <v>184</v>
      </c>
      <c r="C33" s="101" t="s">
        <v>65</v>
      </c>
      <c r="D33" s="123">
        <v>4</v>
      </c>
      <c r="E33" s="101" t="s">
        <v>232</v>
      </c>
      <c r="F33" s="101" t="s">
        <v>533</v>
      </c>
    </row>
    <row r="34" spans="1:6" ht="33" customHeight="1" x14ac:dyDescent="0.2">
      <c r="A34" s="123">
        <v>4</v>
      </c>
      <c r="B34" s="101" t="s">
        <v>122</v>
      </c>
      <c r="C34" s="101" t="s">
        <v>59</v>
      </c>
      <c r="D34" s="123">
        <v>3</v>
      </c>
      <c r="E34" s="101" t="s">
        <v>231</v>
      </c>
      <c r="F34" s="217" t="s">
        <v>509</v>
      </c>
    </row>
    <row r="35" spans="1:6" ht="33" customHeight="1" x14ac:dyDescent="0.2">
      <c r="A35" s="123">
        <v>4</v>
      </c>
      <c r="B35" s="101" t="s">
        <v>73</v>
      </c>
      <c r="C35" s="101" t="s">
        <v>69</v>
      </c>
      <c r="D35" s="123">
        <v>3</v>
      </c>
      <c r="E35" s="101" t="s">
        <v>231</v>
      </c>
      <c r="F35" s="217" t="s">
        <v>540</v>
      </c>
    </row>
    <row r="36" spans="1:6" ht="30" customHeight="1" x14ac:dyDescent="0.2">
      <c r="A36" s="123">
        <v>4</v>
      </c>
      <c r="B36" s="101" t="s">
        <v>180</v>
      </c>
      <c r="C36" s="101" t="s">
        <v>461</v>
      </c>
      <c r="D36" s="123">
        <v>4</v>
      </c>
      <c r="E36" s="101" t="s">
        <v>231</v>
      </c>
      <c r="F36" s="217" t="s">
        <v>492</v>
      </c>
    </row>
    <row r="37" spans="1:6" ht="22.5" customHeight="1" x14ac:dyDescent="0.2">
      <c r="A37" s="123">
        <v>4</v>
      </c>
      <c r="B37" s="101" t="s">
        <v>194</v>
      </c>
      <c r="C37" s="101" t="s">
        <v>5</v>
      </c>
      <c r="D37" s="123">
        <v>2</v>
      </c>
      <c r="E37" s="101" t="s">
        <v>227</v>
      </c>
      <c r="F37" s="217" t="s">
        <v>493</v>
      </c>
    </row>
    <row r="38" spans="1:6" ht="30" customHeight="1" x14ac:dyDescent="0.2">
      <c r="A38" s="123">
        <v>4</v>
      </c>
      <c r="B38" s="101" t="s">
        <v>74</v>
      </c>
      <c r="C38" s="101" t="s">
        <v>462</v>
      </c>
      <c r="D38" s="123">
        <v>4</v>
      </c>
      <c r="E38" s="101" t="s">
        <v>228</v>
      </c>
      <c r="F38" s="217" t="s">
        <v>551</v>
      </c>
    </row>
    <row r="39" spans="1:6" ht="33" customHeight="1" x14ac:dyDescent="0.2">
      <c r="A39" s="123">
        <v>4</v>
      </c>
      <c r="B39" s="101" t="s">
        <v>11</v>
      </c>
      <c r="C39" s="101" t="s">
        <v>10</v>
      </c>
      <c r="D39" s="123">
        <v>4</v>
      </c>
      <c r="E39" s="101" t="s">
        <v>225</v>
      </c>
      <c r="F39" s="217" t="s">
        <v>544</v>
      </c>
    </row>
    <row r="40" spans="1:6" ht="30" customHeight="1" x14ac:dyDescent="0.2">
      <c r="A40" s="125"/>
      <c r="B40" s="126"/>
      <c r="C40" s="126"/>
      <c r="D40" s="125">
        <f>SUM(D31:D39)</f>
        <v>30</v>
      </c>
      <c r="E40" s="126"/>
      <c r="F40" s="126"/>
    </row>
    <row r="41" spans="1:6" ht="34.5" customHeight="1" x14ac:dyDescent="0.2">
      <c r="A41" s="123">
        <v>5</v>
      </c>
      <c r="B41" s="101" t="s">
        <v>464</v>
      </c>
      <c r="C41" s="101" t="s">
        <v>73</v>
      </c>
      <c r="D41" s="123">
        <v>4</v>
      </c>
      <c r="E41" s="101" t="s">
        <v>231</v>
      </c>
      <c r="F41" s="217" t="s">
        <v>491</v>
      </c>
    </row>
    <row r="42" spans="1:6" ht="33.75" customHeight="1" x14ac:dyDescent="0.2">
      <c r="A42" s="123">
        <v>5</v>
      </c>
      <c r="B42" s="101" t="s">
        <v>76</v>
      </c>
      <c r="C42" s="101" t="s">
        <v>157</v>
      </c>
      <c r="D42" s="123">
        <v>3</v>
      </c>
      <c r="E42" s="101" t="s">
        <v>231</v>
      </c>
      <c r="F42" s="217" t="s">
        <v>510</v>
      </c>
    </row>
    <row r="43" spans="1:6" ht="26.25" customHeight="1" x14ac:dyDescent="0.2">
      <c r="A43" s="123">
        <v>5</v>
      </c>
      <c r="B43" s="101" t="s">
        <v>463</v>
      </c>
      <c r="C43" s="101" t="s">
        <v>180</v>
      </c>
      <c r="D43" s="123">
        <v>3</v>
      </c>
      <c r="E43" s="101" t="s">
        <v>231</v>
      </c>
      <c r="F43" s="217" t="s">
        <v>492</v>
      </c>
    </row>
    <row r="44" spans="1:6" ht="28.5" customHeight="1" x14ac:dyDescent="0.2">
      <c r="A44" s="123">
        <v>5</v>
      </c>
      <c r="B44" s="101" t="s">
        <v>77</v>
      </c>
      <c r="C44" s="101" t="s">
        <v>71</v>
      </c>
      <c r="D44" s="123">
        <v>3</v>
      </c>
      <c r="E44" s="101" t="s">
        <v>231</v>
      </c>
      <c r="F44" s="217" t="s">
        <v>519</v>
      </c>
    </row>
    <row r="45" spans="1:6" ht="26.25" customHeight="1" x14ac:dyDescent="0.2">
      <c r="A45" s="123">
        <v>5</v>
      </c>
      <c r="B45" s="101" t="s">
        <v>78</v>
      </c>
      <c r="C45" s="101" t="s">
        <v>136</v>
      </c>
      <c r="D45" s="123">
        <v>3</v>
      </c>
      <c r="E45" s="101" t="s">
        <v>228</v>
      </c>
      <c r="F45" s="217" t="s">
        <v>543</v>
      </c>
    </row>
    <row r="46" spans="1:6" ht="27" customHeight="1" x14ac:dyDescent="0.2">
      <c r="A46" s="123">
        <v>5</v>
      </c>
      <c r="B46" s="101" t="s">
        <v>79</v>
      </c>
      <c r="C46" s="101" t="s">
        <v>74</v>
      </c>
      <c r="D46" s="123">
        <v>3</v>
      </c>
      <c r="E46" s="101" t="s">
        <v>228</v>
      </c>
      <c r="F46" s="101" t="s">
        <v>489</v>
      </c>
    </row>
    <row r="47" spans="1:6" ht="23.25" customHeight="1" x14ac:dyDescent="0.2">
      <c r="A47" s="123">
        <v>5</v>
      </c>
      <c r="B47" s="101" t="s">
        <v>80</v>
      </c>
      <c r="C47" s="101" t="s">
        <v>235</v>
      </c>
      <c r="D47" s="123">
        <v>5</v>
      </c>
      <c r="E47" s="101" t="s">
        <v>232</v>
      </c>
      <c r="F47" s="217" t="s">
        <v>552</v>
      </c>
    </row>
    <row r="48" spans="1:6" ht="29.25" customHeight="1" x14ac:dyDescent="0.2">
      <c r="A48" s="123">
        <v>5</v>
      </c>
      <c r="B48" s="101" t="s">
        <v>12</v>
      </c>
      <c r="C48" s="101" t="s">
        <v>11</v>
      </c>
      <c r="D48" s="123">
        <v>4</v>
      </c>
      <c r="E48" s="101" t="s">
        <v>225</v>
      </c>
      <c r="F48" s="101" t="s">
        <v>544</v>
      </c>
    </row>
    <row r="49" spans="1:6" ht="21.75" customHeight="1" x14ac:dyDescent="0.2">
      <c r="A49" s="124">
        <v>5</v>
      </c>
      <c r="B49" s="102" t="s">
        <v>6</v>
      </c>
      <c r="C49" s="102" t="s">
        <v>5</v>
      </c>
      <c r="D49" s="124">
        <v>2</v>
      </c>
      <c r="E49" s="102" t="s">
        <v>229</v>
      </c>
      <c r="F49" s="102"/>
    </row>
    <row r="50" spans="1:6" ht="30" customHeight="1" x14ac:dyDescent="0.2">
      <c r="A50" s="125"/>
      <c r="B50" s="126"/>
      <c r="C50" s="126"/>
      <c r="D50" s="125">
        <f>SUM(D41:D49)</f>
        <v>30</v>
      </c>
      <c r="E50" s="126"/>
      <c r="F50" s="126"/>
    </row>
    <row r="51" spans="1:6" ht="30" customHeight="1" x14ac:dyDescent="0.2">
      <c r="A51" s="123">
        <v>6</v>
      </c>
      <c r="B51" s="101" t="s">
        <v>81</v>
      </c>
      <c r="C51" s="101" t="s">
        <v>79</v>
      </c>
      <c r="D51" s="123">
        <v>2</v>
      </c>
      <c r="E51" s="101" t="s">
        <v>228</v>
      </c>
      <c r="F51" s="101" t="s">
        <v>507</v>
      </c>
    </row>
    <row r="52" spans="1:6" ht="25.5" customHeight="1" x14ac:dyDescent="0.2">
      <c r="A52" s="123">
        <v>6</v>
      </c>
      <c r="B52" s="101" t="s">
        <v>82</v>
      </c>
      <c r="C52" s="101" t="s">
        <v>76</v>
      </c>
      <c r="D52" s="123">
        <v>4</v>
      </c>
      <c r="E52" s="101" t="s">
        <v>231</v>
      </c>
      <c r="F52" s="217" t="s">
        <v>509</v>
      </c>
    </row>
    <row r="53" spans="1:6" ht="33" customHeight="1" x14ac:dyDescent="0.2">
      <c r="A53" s="123">
        <v>6</v>
      </c>
      <c r="B53" s="101" t="s">
        <v>465</v>
      </c>
      <c r="C53" s="101" t="s">
        <v>158</v>
      </c>
      <c r="D53" s="123">
        <v>3</v>
      </c>
      <c r="E53" s="101" t="s">
        <v>231</v>
      </c>
      <c r="F53" s="217" t="s">
        <v>491</v>
      </c>
    </row>
    <row r="54" spans="1:6" ht="25.5" x14ac:dyDescent="0.2">
      <c r="A54" s="123">
        <v>6</v>
      </c>
      <c r="B54" s="101" t="s">
        <v>466</v>
      </c>
      <c r="C54" s="101" t="s">
        <v>142</v>
      </c>
      <c r="D54" s="123">
        <v>4</v>
      </c>
      <c r="E54" s="101" t="s">
        <v>231</v>
      </c>
      <c r="F54" s="217" t="s">
        <v>492</v>
      </c>
    </row>
    <row r="55" spans="1:6" ht="29.25" customHeight="1" x14ac:dyDescent="0.2">
      <c r="A55" s="123">
        <v>6</v>
      </c>
      <c r="B55" s="101" t="s">
        <v>84</v>
      </c>
      <c r="C55" s="101" t="s">
        <v>77</v>
      </c>
      <c r="D55" s="123">
        <v>3</v>
      </c>
      <c r="E55" s="101" t="s">
        <v>231</v>
      </c>
      <c r="F55" s="217" t="s">
        <v>520</v>
      </c>
    </row>
    <row r="56" spans="1:6" ht="28.5" customHeight="1" x14ac:dyDescent="0.2">
      <c r="A56" s="123">
        <v>6</v>
      </c>
      <c r="B56" s="101" t="s">
        <v>85</v>
      </c>
      <c r="C56" s="101" t="s">
        <v>173</v>
      </c>
      <c r="D56" s="123">
        <v>3</v>
      </c>
      <c r="E56" s="101" t="s">
        <v>228</v>
      </c>
      <c r="F56" s="217" t="s">
        <v>485</v>
      </c>
    </row>
    <row r="57" spans="1:6" ht="24.75" customHeight="1" x14ac:dyDescent="0.2">
      <c r="A57" s="123">
        <v>6</v>
      </c>
      <c r="B57" s="101" t="s">
        <v>86</v>
      </c>
      <c r="C57" s="101" t="s">
        <v>152</v>
      </c>
      <c r="D57" s="123">
        <v>3</v>
      </c>
      <c r="E57" s="101" t="s">
        <v>228</v>
      </c>
      <c r="F57" s="217" t="s">
        <v>489</v>
      </c>
    </row>
    <row r="58" spans="1:6" ht="24" customHeight="1" x14ac:dyDescent="0.2">
      <c r="A58" s="123">
        <v>6</v>
      </c>
      <c r="B58" s="101" t="s">
        <v>87</v>
      </c>
      <c r="C58" s="101" t="s">
        <v>153</v>
      </c>
      <c r="D58" s="123">
        <v>3</v>
      </c>
      <c r="E58" s="101" t="s">
        <v>228</v>
      </c>
      <c r="F58" s="217" t="s">
        <v>490</v>
      </c>
    </row>
    <row r="59" spans="1:6" ht="25.5" customHeight="1" x14ac:dyDescent="0.2">
      <c r="A59" s="123">
        <v>6</v>
      </c>
      <c r="B59" s="101" t="s">
        <v>179</v>
      </c>
      <c r="C59" s="101" t="s">
        <v>5</v>
      </c>
      <c r="D59" s="123">
        <v>2</v>
      </c>
      <c r="E59" s="101" t="s">
        <v>233</v>
      </c>
      <c r="F59" s="217" t="s">
        <v>486</v>
      </c>
    </row>
    <row r="60" spans="1:6" ht="24" customHeight="1" x14ac:dyDescent="0.2">
      <c r="A60" s="123">
        <v>6</v>
      </c>
      <c r="B60" s="101" t="s">
        <v>162</v>
      </c>
      <c r="C60" s="101" t="s">
        <v>78</v>
      </c>
      <c r="D60" s="123">
        <v>3</v>
      </c>
      <c r="E60" s="101" t="s">
        <v>228</v>
      </c>
      <c r="F60" s="217" t="s">
        <v>518</v>
      </c>
    </row>
    <row r="61" spans="1:6" ht="30" customHeight="1" x14ac:dyDescent="0.2">
      <c r="A61" s="125"/>
      <c r="B61" s="126"/>
      <c r="C61" s="126"/>
      <c r="D61" s="125">
        <f>SUM(D51:D60)</f>
        <v>30</v>
      </c>
      <c r="E61" s="126"/>
      <c r="F61" s="126"/>
    </row>
    <row r="62" spans="1:6" ht="25.5" x14ac:dyDescent="0.2">
      <c r="A62" s="123">
        <v>7</v>
      </c>
      <c r="B62" s="101" t="s">
        <v>90</v>
      </c>
      <c r="C62" s="101" t="s">
        <v>138</v>
      </c>
      <c r="D62" s="123">
        <v>4</v>
      </c>
      <c r="E62" s="101" t="s">
        <v>234</v>
      </c>
      <c r="F62" s="101" t="s">
        <v>494</v>
      </c>
    </row>
    <row r="63" spans="1:6" ht="30.75" customHeight="1" x14ac:dyDescent="0.2">
      <c r="A63" s="123">
        <v>7</v>
      </c>
      <c r="B63" s="101" t="s">
        <v>96</v>
      </c>
      <c r="C63" s="101" t="s">
        <v>467</v>
      </c>
      <c r="D63" s="123">
        <v>3</v>
      </c>
      <c r="E63" s="101" t="s">
        <v>228</v>
      </c>
      <c r="F63" s="217" t="s">
        <v>487</v>
      </c>
    </row>
    <row r="64" spans="1:6" ht="25.5" x14ac:dyDescent="0.2">
      <c r="A64" s="123">
        <v>7</v>
      </c>
      <c r="B64" s="101" t="s">
        <v>91</v>
      </c>
      <c r="C64" s="101" t="s">
        <v>141</v>
      </c>
      <c r="D64" s="123">
        <v>4</v>
      </c>
      <c r="E64" s="101" t="s">
        <v>234</v>
      </c>
      <c r="F64" s="217" t="s">
        <v>548</v>
      </c>
    </row>
    <row r="65" spans="1:31" ht="29.25" customHeight="1" x14ac:dyDescent="0.2">
      <c r="A65" s="123">
        <v>7</v>
      </c>
      <c r="B65" s="101" t="s">
        <v>406</v>
      </c>
      <c r="C65" s="101" t="s">
        <v>137</v>
      </c>
      <c r="D65" s="123">
        <v>4</v>
      </c>
      <c r="E65" s="101" t="s">
        <v>234</v>
      </c>
      <c r="F65" s="217" t="s">
        <v>521</v>
      </c>
      <c r="AE65" s="2" t="e">
        <f>++'პერსონალი საგნების მიხედვით'!pp</f>
        <v>#NAME?</v>
      </c>
    </row>
    <row r="66" spans="1:31" ht="31.5" customHeight="1" x14ac:dyDescent="0.2">
      <c r="A66" s="123">
        <v>7</v>
      </c>
      <c r="B66" s="101" t="s">
        <v>93</v>
      </c>
      <c r="C66" s="101" t="s">
        <v>145</v>
      </c>
      <c r="D66" s="123">
        <v>2</v>
      </c>
      <c r="E66" s="101" t="s">
        <v>234</v>
      </c>
      <c r="F66" s="217" t="s">
        <v>522</v>
      </c>
    </row>
    <row r="67" spans="1:31" ht="30" customHeight="1" x14ac:dyDescent="0.2">
      <c r="A67" s="123">
        <v>7</v>
      </c>
      <c r="B67" s="101" t="s">
        <v>94</v>
      </c>
      <c r="C67" s="101" t="s">
        <v>148</v>
      </c>
      <c r="D67" s="123">
        <v>2</v>
      </c>
      <c r="E67" s="101" t="s">
        <v>234</v>
      </c>
      <c r="F67" s="101" t="s">
        <v>495</v>
      </c>
    </row>
    <row r="68" spans="1:31" ht="24" customHeight="1" x14ac:dyDescent="0.2">
      <c r="A68" s="123">
        <v>7</v>
      </c>
      <c r="B68" s="101" t="s">
        <v>163</v>
      </c>
      <c r="C68" s="101" t="s">
        <v>162</v>
      </c>
      <c r="D68" s="123">
        <v>3</v>
      </c>
      <c r="E68" s="101" t="s">
        <v>228</v>
      </c>
      <c r="F68" s="217" t="s">
        <v>518</v>
      </c>
    </row>
    <row r="69" spans="1:31" ht="44.25" customHeight="1" x14ac:dyDescent="0.2">
      <c r="A69" s="123">
        <v>7</v>
      </c>
      <c r="B69" s="101" t="s">
        <v>95</v>
      </c>
      <c r="C69" s="101" t="s">
        <v>468</v>
      </c>
      <c r="D69" s="123">
        <v>3</v>
      </c>
      <c r="E69" s="101" t="s">
        <v>234</v>
      </c>
      <c r="F69" s="101" t="s">
        <v>502</v>
      </c>
    </row>
    <row r="70" spans="1:31" ht="36.75" customHeight="1" x14ac:dyDescent="0.2">
      <c r="A70" s="123">
        <v>7</v>
      </c>
      <c r="B70" s="101" t="s">
        <v>97</v>
      </c>
      <c r="C70" s="101" t="s">
        <v>151</v>
      </c>
      <c r="D70" s="123">
        <v>3</v>
      </c>
      <c r="E70" s="101" t="s">
        <v>228</v>
      </c>
      <c r="F70" s="217" t="s">
        <v>553</v>
      </c>
    </row>
    <row r="71" spans="1:31" ht="32.25" customHeight="1" x14ac:dyDescent="0.2">
      <c r="A71" s="124"/>
      <c r="B71" s="102" t="s">
        <v>6</v>
      </c>
      <c r="C71" s="102"/>
      <c r="D71" s="124">
        <v>2</v>
      </c>
      <c r="E71" s="102" t="s">
        <v>229</v>
      </c>
      <c r="F71" s="102"/>
    </row>
    <row r="72" spans="1:31" ht="30" customHeight="1" x14ac:dyDescent="0.2">
      <c r="A72" s="127">
        <v>7</v>
      </c>
      <c r="B72" s="126"/>
      <c r="C72" s="126"/>
      <c r="D72" s="125">
        <f>SUM(D62:D71)</f>
        <v>30</v>
      </c>
      <c r="E72" s="126"/>
      <c r="F72" s="126"/>
    </row>
    <row r="73" spans="1:31" ht="40.5" customHeight="1" x14ac:dyDescent="0.2">
      <c r="A73" s="123">
        <v>8</v>
      </c>
      <c r="B73" s="101" t="s">
        <v>103</v>
      </c>
      <c r="C73" s="101" t="s">
        <v>146</v>
      </c>
      <c r="D73" s="123">
        <v>3</v>
      </c>
      <c r="E73" s="101" t="s">
        <v>234</v>
      </c>
      <c r="F73" s="217" t="s">
        <v>525</v>
      </c>
    </row>
    <row r="74" spans="1:31" ht="40.5" customHeight="1" x14ac:dyDescent="0.2">
      <c r="A74" s="123">
        <v>8</v>
      </c>
      <c r="B74" s="101" t="s">
        <v>407</v>
      </c>
      <c r="C74" s="101" t="s">
        <v>92</v>
      </c>
      <c r="D74" s="123">
        <v>5</v>
      </c>
      <c r="E74" s="101" t="s">
        <v>234</v>
      </c>
      <c r="F74" s="217" t="s">
        <v>523</v>
      </c>
    </row>
    <row r="75" spans="1:31" ht="30.75" customHeight="1" x14ac:dyDescent="0.2">
      <c r="A75" s="123">
        <v>8</v>
      </c>
      <c r="B75" s="101" t="s">
        <v>99</v>
      </c>
      <c r="C75" s="101" t="s">
        <v>139</v>
      </c>
      <c r="D75" s="123">
        <v>5</v>
      </c>
      <c r="E75" s="101" t="s">
        <v>234</v>
      </c>
      <c r="F75" s="101" t="s">
        <v>496</v>
      </c>
    </row>
    <row r="76" spans="1:31" ht="25.5" customHeight="1" x14ac:dyDescent="0.2">
      <c r="A76" s="123">
        <v>8</v>
      </c>
      <c r="B76" s="101" t="s">
        <v>100</v>
      </c>
      <c r="C76" s="101" t="s">
        <v>143</v>
      </c>
      <c r="D76" s="123">
        <v>5</v>
      </c>
      <c r="E76" s="101" t="s">
        <v>234</v>
      </c>
      <c r="F76" s="217" t="s">
        <v>548</v>
      </c>
    </row>
    <row r="77" spans="1:31" ht="30" customHeight="1" x14ac:dyDescent="0.2">
      <c r="A77" s="123">
        <v>8</v>
      </c>
      <c r="B77" s="101" t="s">
        <v>101</v>
      </c>
      <c r="C77" s="101" t="s">
        <v>95</v>
      </c>
      <c r="D77" s="123">
        <v>3</v>
      </c>
      <c r="E77" s="101" t="s">
        <v>234</v>
      </c>
      <c r="F77" s="101" t="s">
        <v>503</v>
      </c>
    </row>
    <row r="78" spans="1:31" ht="34.5" customHeight="1" x14ac:dyDescent="0.2">
      <c r="A78" s="123">
        <v>8</v>
      </c>
      <c r="B78" s="101" t="s">
        <v>102</v>
      </c>
      <c r="C78" s="101" t="s">
        <v>149</v>
      </c>
      <c r="D78" s="123">
        <v>3</v>
      </c>
      <c r="E78" s="101" t="s">
        <v>234</v>
      </c>
      <c r="F78" s="101" t="s">
        <v>497</v>
      </c>
    </row>
    <row r="79" spans="1:31" ht="27.75" customHeight="1" x14ac:dyDescent="0.2">
      <c r="A79" s="123">
        <v>8</v>
      </c>
      <c r="B79" s="101" t="s">
        <v>410</v>
      </c>
      <c r="C79" s="101" t="s">
        <v>237</v>
      </c>
      <c r="D79" s="123">
        <v>3</v>
      </c>
      <c r="E79" s="101" t="s">
        <v>234</v>
      </c>
      <c r="F79" s="217" t="s">
        <v>524</v>
      </c>
    </row>
    <row r="80" spans="1:31" ht="24" customHeight="1" x14ac:dyDescent="0.2">
      <c r="A80" s="124">
        <v>8</v>
      </c>
      <c r="B80" s="102" t="s">
        <v>6</v>
      </c>
      <c r="C80" s="102"/>
      <c r="D80" s="124">
        <v>3</v>
      </c>
      <c r="E80" s="102" t="s">
        <v>229</v>
      </c>
      <c r="F80" s="102"/>
    </row>
    <row r="81" spans="1:14" ht="30" customHeight="1" x14ac:dyDescent="0.2">
      <c r="A81" s="125"/>
      <c r="B81" s="126"/>
      <c r="C81" s="126"/>
      <c r="D81" s="125">
        <f>SUM(D73:D80)</f>
        <v>30</v>
      </c>
      <c r="E81" s="126"/>
      <c r="F81" s="126"/>
      <c r="N81" s="2" t="s">
        <v>160</v>
      </c>
    </row>
    <row r="82" spans="1:14" ht="32.25" customHeight="1" x14ac:dyDescent="0.2">
      <c r="A82" s="123">
        <v>9</v>
      </c>
      <c r="B82" s="101" t="s">
        <v>104</v>
      </c>
      <c r="C82" s="101" t="s">
        <v>140</v>
      </c>
      <c r="D82" s="123">
        <v>7</v>
      </c>
      <c r="E82" s="101" t="s">
        <v>234</v>
      </c>
      <c r="F82" s="101" t="s">
        <v>498</v>
      </c>
    </row>
    <row r="83" spans="1:14" ht="30.75" customHeight="1" x14ac:dyDescent="0.2">
      <c r="A83" s="123">
        <v>9</v>
      </c>
      <c r="B83" s="101" t="s">
        <v>408</v>
      </c>
      <c r="C83" s="101" t="s">
        <v>98</v>
      </c>
      <c r="D83" s="123">
        <v>8</v>
      </c>
      <c r="E83" s="101" t="s">
        <v>234</v>
      </c>
      <c r="F83" s="217" t="s">
        <v>526</v>
      </c>
    </row>
    <row r="84" spans="1:14" ht="31.5" customHeight="1" x14ac:dyDescent="0.2">
      <c r="A84" s="123">
        <v>9</v>
      </c>
      <c r="B84" s="101" t="s">
        <v>164</v>
      </c>
      <c r="C84" s="101" t="s">
        <v>147</v>
      </c>
      <c r="D84" s="123">
        <v>3</v>
      </c>
      <c r="E84" s="101" t="s">
        <v>234</v>
      </c>
      <c r="F84" s="217" t="s">
        <v>528</v>
      </c>
    </row>
    <row r="85" spans="1:14" ht="33" customHeight="1" x14ac:dyDescent="0.2">
      <c r="A85" s="123">
        <v>9</v>
      </c>
      <c r="B85" s="101" t="s">
        <v>107</v>
      </c>
      <c r="C85" s="101" t="s">
        <v>150</v>
      </c>
      <c r="D85" s="123">
        <v>3</v>
      </c>
      <c r="E85" s="101" t="s">
        <v>234</v>
      </c>
      <c r="F85" s="101" t="s">
        <v>499</v>
      </c>
    </row>
    <row r="86" spans="1:14" ht="30" customHeight="1" x14ac:dyDescent="0.2">
      <c r="A86" s="123">
        <v>9</v>
      </c>
      <c r="B86" s="101" t="s">
        <v>108</v>
      </c>
      <c r="C86" s="101" t="s">
        <v>144</v>
      </c>
      <c r="D86" s="123">
        <v>3</v>
      </c>
      <c r="E86" s="101" t="s">
        <v>234</v>
      </c>
      <c r="F86" s="101" t="s">
        <v>504</v>
      </c>
    </row>
    <row r="87" spans="1:14" ht="29.25" customHeight="1" x14ac:dyDescent="0.2">
      <c r="A87" s="123">
        <v>9</v>
      </c>
      <c r="B87" s="101" t="s">
        <v>457</v>
      </c>
      <c r="C87" s="101" t="s">
        <v>455</v>
      </c>
      <c r="D87" s="123">
        <v>6</v>
      </c>
      <c r="E87" s="101" t="s">
        <v>234</v>
      </c>
      <c r="F87" s="217" t="s">
        <v>548</v>
      </c>
    </row>
    <row r="88" spans="1:14" ht="30" customHeight="1" x14ac:dyDescent="0.2">
      <c r="A88" s="125"/>
      <c r="B88" s="126"/>
      <c r="C88" s="126"/>
      <c r="D88" s="125">
        <f>SUM(D82:D87)</f>
        <v>30</v>
      </c>
      <c r="E88" s="126"/>
      <c r="F88" s="126"/>
    </row>
    <row r="89" spans="1:14" ht="33" customHeight="1" x14ac:dyDescent="0.2">
      <c r="A89" s="123">
        <v>10</v>
      </c>
      <c r="B89" s="101" t="s">
        <v>415</v>
      </c>
      <c r="C89" s="101" t="s">
        <v>105</v>
      </c>
      <c r="D89" s="123">
        <v>7</v>
      </c>
      <c r="E89" s="101" t="s">
        <v>234</v>
      </c>
      <c r="F89" s="217" t="s">
        <v>527</v>
      </c>
    </row>
    <row r="90" spans="1:14" ht="36" customHeight="1" x14ac:dyDescent="0.2">
      <c r="A90" s="123">
        <v>10</v>
      </c>
      <c r="B90" s="101" t="s">
        <v>110</v>
      </c>
      <c r="C90" s="101" t="s">
        <v>104</v>
      </c>
      <c r="D90" s="123">
        <v>6</v>
      </c>
      <c r="E90" s="101" t="s">
        <v>234</v>
      </c>
      <c r="F90" s="101" t="s">
        <v>500</v>
      </c>
    </row>
    <row r="91" spans="1:14" ht="30" customHeight="1" x14ac:dyDescent="0.2">
      <c r="A91" s="123">
        <v>10</v>
      </c>
      <c r="B91" s="101" t="s">
        <v>189</v>
      </c>
      <c r="C91" s="101" t="s">
        <v>175</v>
      </c>
      <c r="D91" s="123">
        <v>6</v>
      </c>
      <c r="E91" s="101" t="s">
        <v>234</v>
      </c>
      <c r="F91" s="217" t="s">
        <v>549</v>
      </c>
    </row>
    <row r="92" spans="1:14" ht="36" customHeight="1" x14ac:dyDescent="0.2">
      <c r="A92" s="123">
        <v>10</v>
      </c>
      <c r="B92" s="101" t="s">
        <v>111</v>
      </c>
      <c r="C92" s="101" t="s">
        <v>176</v>
      </c>
      <c r="D92" s="123">
        <v>3</v>
      </c>
      <c r="E92" s="101" t="s">
        <v>234</v>
      </c>
      <c r="F92" s="101" t="s">
        <v>501</v>
      </c>
    </row>
    <row r="93" spans="1:14" ht="34.5" customHeight="1" x14ac:dyDescent="0.2">
      <c r="A93" s="123">
        <v>10</v>
      </c>
      <c r="B93" s="101" t="s">
        <v>112</v>
      </c>
      <c r="C93" s="101" t="s">
        <v>106</v>
      </c>
      <c r="D93" s="123">
        <v>2</v>
      </c>
      <c r="E93" s="101" t="s">
        <v>234</v>
      </c>
      <c r="F93" s="217" t="s">
        <v>529</v>
      </c>
    </row>
    <row r="94" spans="1:14" ht="29.25" customHeight="1" x14ac:dyDescent="0.2">
      <c r="A94" s="123">
        <v>10</v>
      </c>
      <c r="B94" s="101" t="s">
        <v>113</v>
      </c>
      <c r="C94" s="101" t="s">
        <v>177</v>
      </c>
      <c r="D94" s="123">
        <v>3</v>
      </c>
      <c r="E94" s="101" t="s">
        <v>234</v>
      </c>
      <c r="F94" s="101" t="s">
        <v>505</v>
      </c>
    </row>
    <row r="95" spans="1:14" ht="96" customHeight="1" x14ac:dyDescent="0.2">
      <c r="A95" s="123">
        <v>10</v>
      </c>
      <c r="B95" s="101" t="s">
        <v>433</v>
      </c>
      <c r="C95" s="101" t="s">
        <v>469</v>
      </c>
      <c r="D95" s="123">
        <v>3</v>
      </c>
      <c r="E95" s="101" t="s">
        <v>234</v>
      </c>
      <c r="F95" s="217" t="s">
        <v>550</v>
      </c>
    </row>
    <row r="96" spans="1:14" ht="30" customHeight="1" x14ac:dyDescent="0.2">
      <c r="A96" s="126"/>
      <c r="B96" s="126"/>
      <c r="C96" s="126"/>
      <c r="D96" s="125">
        <f>SUM(D89:D95)</f>
        <v>30</v>
      </c>
      <c r="E96" s="126"/>
      <c r="F96" s="126"/>
    </row>
    <row r="97" spans="1:6" ht="30" customHeight="1" x14ac:dyDescent="0.2">
      <c r="A97" s="219" t="s">
        <v>13</v>
      </c>
      <c r="B97" s="220"/>
      <c r="C97" s="220"/>
      <c r="D97" s="220"/>
      <c r="E97" s="220"/>
      <c r="F97" s="221"/>
    </row>
    <row r="98" spans="1:6" ht="30" customHeight="1" x14ac:dyDescent="0.2">
      <c r="A98" s="124">
        <v>1</v>
      </c>
      <c r="B98" s="102" t="s">
        <v>14</v>
      </c>
      <c r="C98" s="102" t="s">
        <v>5</v>
      </c>
      <c r="D98" s="124">
        <v>4</v>
      </c>
      <c r="E98" s="102" t="s">
        <v>226</v>
      </c>
      <c r="F98" s="218" t="s">
        <v>545</v>
      </c>
    </row>
    <row r="99" spans="1:6" ht="33" customHeight="1" x14ac:dyDescent="0.2">
      <c r="A99" s="124">
        <v>1</v>
      </c>
      <c r="B99" s="102" t="s">
        <v>15</v>
      </c>
      <c r="C99" s="102" t="s">
        <v>5</v>
      </c>
      <c r="D99" s="124">
        <v>4</v>
      </c>
      <c r="E99" s="102" t="s">
        <v>226</v>
      </c>
      <c r="F99" s="102" t="s">
        <v>554</v>
      </c>
    </row>
    <row r="100" spans="1:6" ht="28.15" customHeight="1" x14ac:dyDescent="0.2">
      <c r="A100" s="124">
        <v>2</v>
      </c>
      <c r="B100" s="102" t="s">
        <v>161</v>
      </c>
      <c r="C100" s="102" t="s">
        <v>5</v>
      </c>
      <c r="D100" s="124">
        <v>3</v>
      </c>
      <c r="E100" s="102" t="s">
        <v>226</v>
      </c>
      <c r="F100" s="218" t="s">
        <v>512</v>
      </c>
    </row>
    <row r="101" spans="1:6" ht="30" customHeight="1" x14ac:dyDescent="0.2">
      <c r="A101" s="124">
        <v>2</v>
      </c>
      <c r="B101" s="102" t="s">
        <v>19</v>
      </c>
      <c r="C101" s="102" t="s">
        <v>5</v>
      </c>
      <c r="D101" s="124">
        <v>3</v>
      </c>
      <c r="E101" s="102" t="s">
        <v>226</v>
      </c>
      <c r="F101" s="102" t="s">
        <v>537</v>
      </c>
    </row>
    <row r="102" spans="1:6" ht="30" customHeight="1" x14ac:dyDescent="0.2">
      <c r="A102" s="124">
        <v>2</v>
      </c>
      <c r="B102" s="102" t="s">
        <v>17</v>
      </c>
      <c r="C102" s="102" t="s">
        <v>5</v>
      </c>
      <c r="D102" s="124">
        <v>3</v>
      </c>
      <c r="E102" s="102" t="s">
        <v>226</v>
      </c>
      <c r="F102" s="102" t="s">
        <v>506</v>
      </c>
    </row>
    <row r="103" spans="1:6" ht="30" customHeight="1" x14ac:dyDescent="0.2">
      <c r="A103" s="124">
        <v>5</v>
      </c>
      <c r="B103" s="102" t="s">
        <v>200</v>
      </c>
      <c r="C103" s="102" t="s">
        <v>5</v>
      </c>
      <c r="D103" s="124">
        <v>2</v>
      </c>
      <c r="E103" s="102" t="s">
        <v>226</v>
      </c>
      <c r="F103" s="218" t="s">
        <v>488</v>
      </c>
    </row>
    <row r="104" spans="1:6" ht="30" customHeight="1" x14ac:dyDescent="0.2">
      <c r="A104" s="124">
        <v>5</v>
      </c>
      <c r="B104" s="102" t="s">
        <v>16</v>
      </c>
      <c r="C104" s="102" t="s">
        <v>5</v>
      </c>
      <c r="D104" s="124">
        <v>2</v>
      </c>
      <c r="E104" s="102" t="s">
        <v>226</v>
      </c>
      <c r="F104" s="102" t="s">
        <v>556</v>
      </c>
    </row>
    <row r="105" spans="1:6" ht="30" customHeight="1" x14ac:dyDescent="0.2">
      <c r="A105" s="124">
        <v>7</v>
      </c>
      <c r="B105" s="102" t="s">
        <v>18</v>
      </c>
      <c r="C105" s="102" t="s">
        <v>5</v>
      </c>
      <c r="D105" s="124">
        <v>2</v>
      </c>
      <c r="E105" s="102" t="s">
        <v>226</v>
      </c>
      <c r="F105" s="218" t="s">
        <v>484</v>
      </c>
    </row>
    <row r="106" spans="1:6" ht="30" customHeight="1" x14ac:dyDescent="0.2">
      <c r="A106" s="124">
        <v>7</v>
      </c>
      <c r="B106" s="102" t="s">
        <v>199</v>
      </c>
      <c r="C106" s="102" t="s">
        <v>5</v>
      </c>
      <c r="D106" s="124">
        <v>2</v>
      </c>
      <c r="E106" s="102" t="s">
        <v>226</v>
      </c>
      <c r="F106" s="102" t="s">
        <v>201</v>
      </c>
    </row>
    <row r="107" spans="1:6" ht="30" customHeight="1" x14ac:dyDescent="0.2">
      <c r="A107" s="124">
        <v>8</v>
      </c>
      <c r="B107" s="102" t="s">
        <v>178</v>
      </c>
      <c r="C107" s="102" t="s">
        <v>5</v>
      </c>
      <c r="D107" s="124">
        <v>3</v>
      </c>
      <c r="E107" s="102" t="s">
        <v>226</v>
      </c>
      <c r="F107" s="102" t="s">
        <v>535</v>
      </c>
    </row>
    <row r="108" spans="1:6" ht="29.45" customHeight="1" x14ac:dyDescent="0.2">
      <c r="A108" s="124">
        <v>8</v>
      </c>
      <c r="B108" s="102" t="s">
        <v>222</v>
      </c>
      <c r="C108" s="102" t="s">
        <v>5</v>
      </c>
      <c r="D108" s="124">
        <v>3</v>
      </c>
      <c r="E108" s="102" t="s">
        <v>226</v>
      </c>
      <c r="F108" s="102" t="s">
        <v>511</v>
      </c>
    </row>
    <row r="109" spans="1:6" ht="32.25" customHeight="1" x14ac:dyDescent="0.2">
      <c r="A109" s="126"/>
      <c r="B109" s="126"/>
      <c r="C109" s="126"/>
      <c r="D109" s="125">
        <v>14</v>
      </c>
      <c r="E109" s="126"/>
      <c r="F109" s="126"/>
    </row>
  </sheetData>
  <mergeCells count="2">
    <mergeCell ref="A97:F97"/>
    <mergeCell ref="A1:F1"/>
  </mergeCells>
  <pageMargins left="0.51181102362204722" right="0.51181102362204722" top="0.3543307086614173"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workbookViewId="0">
      <selection activeCell="B1" sqref="B1:J1"/>
    </sheetView>
  </sheetViews>
  <sheetFormatPr defaultColWidth="9.140625" defaultRowHeight="15" x14ac:dyDescent="0.25"/>
  <cols>
    <col min="1" max="1" width="4.7109375" style="3" customWidth="1"/>
    <col min="2" max="2" width="32.85546875" style="3" customWidth="1"/>
    <col min="3" max="3" width="5.28515625" style="3" customWidth="1"/>
    <col min="4" max="4" width="6.28515625" style="3" customWidth="1"/>
    <col min="5" max="5" width="6.85546875" style="3" customWidth="1"/>
    <col min="6" max="7" width="7.42578125" style="3" customWidth="1"/>
    <col min="8" max="8" width="7.140625" style="3" customWidth="1"/>
    <col min="9" max="9" width="6.140625" style="3" customWidth="1"/>
    <col min="10" max="10" width="6.7109375" style="3" customWidth="1"/>
    <col min="11" max="11" width="13.5703125" style="3" customWidth="1"/>
    <col min="12" max="12" width="4.85546875" style="3" customWidth="1"/>
    <col min="13" max="13" width="30.85546875" style="3" customWidth="1"/>
    <col min="14" max="14" width="5.28515625" style="3" customWidth="1"/>
    <col min="15" max="15" width="5.7109375" style="3" customWidth="1"/>
    <col min="16" max="16" width="5.85546875" style="3" customWidth="1"/>
    <col min="17" max="17" width="6.140625" style="3" customWidth="1"/>
    <col min="18" max="18" width="5.85546875" style="3" customWidth="1"/>
    <col min="19" max="19" width="5.140625" style="3" customWidth="1"/>
    <col min="20" max="20" width="4.85546875" style="3" customWidth="1"/>
    <col min="21" max="21" width="5.42578125" style="3" customWidth="1"/>
    <col min="22" max="16384" width="9.140625" style="3"/>
  </cols>
  <sheetData>
    <row r="1" spans="1:21" x14ac:dyDescent="0.25">
      <c r="A1" s="105"/>
      <c r="B1" s="227" t="s">
        <v>20</v>
      </c>
      <c r="C1" s="227"/>
      <c r="D1" s="227"/>
      <c r="E1" s="227"/>
      <c r="F1" s="227"/>
      <c r="G1" s="227"/>
      <c r="H1" s="227"/>
      <c r="I1" s="227"/>
      <c r="J1" s="227"/>
      <c r="L1" s="73"/>
      <c r="M1" s="230" t="s">
        <v>30</v>
      </c>
      <c r="N1" s="230"/>
      <c r="O1" s="230"/>
      <c r="P1" s="230"/>
      <c r="Q1" s="230"/>
      <c r="R1" s="230"/>
      <c r="S1" s="230"/>
      <c r="T1" s="230"/>
      <c r="U1" s="230"/>
    </row>
    <row r="2" spans="1:21" ht="30" customHeight="1" x14ac:dyDescent="0.25">
      <c r="A2" s="106" t="s">
        <v>182</v>
      </c>
      <c r="B2" s="107" t="s">
        <v>21</v>
      </c>
      <c r="C2" s="228" t="s">
        <v>22</v>
      </c>
      <c r="D2" s="228"/>
      <c r="E2" s="228"/>
      <c r="F2" s="228"/>
      <c r="G2" s="228"/>
      <c r="H2" s="228"/>
      <c r="I2" s="228"/>
      <c r="J2" s="229" t="s">
        <v>3</v>
      </c>
      <c r="L2" s="235" t="s">
        <v>182</v>
      </c>
      <c r="M2" s="233" t="s">
        <v>21</v>
      </c>
      <c r="N2" s="231" t="s">
        <v>22</v>
      </c>
      <c r="O2" s="231"/>
      <c r="P2" s="231"/>
      <c r="Q2" s="231"/>
      <c r="R2" s="231"/>
      <c r="S2" s="231"/>
      <c r="T2" s="231"/>
      <c r="U2" s="232" t="s">
        <v>3</v>
      </c>
    </row>
    <row r="3" spans="1:21" ht="79.5" customHeight="1" x14ac:dyDescent="0.25">
      <c r="A3" s="105"/>
      <c r="B3" s="105"/>
      <c r="C3" s="139" t="s">
        <v>23</v>
      </c>
      <c r="D3" s="139" t="s">
        <v>56</v>
      </c>
      <c r="E3" s="139" t="s">
        <v>25</v>
      </c>
      <c r="F3" s="139" t="s">
        <v>26</v>
      </c>
      <c r="G3" s="139" t="s">
        <v>27</v>
      </c>
      <c r="H3" s="140" t="s">
        <v>28</v>
      </c>
      <c r="I3" s="141" t="s">
        <v>31</v>
      </c>
      <c r="J3" s="229"/>
      <c r="L3" s="236"/>
      <c r="M3" s="234"/>
      <c r="N3" s="74" t="s">
        <v>23</v>
      </c>
      <c r="O3" s="74" t="s">
        <v>24</v>
      </c>
      <c r="P3" s="74" t="s">
        <v>25</v>
      </c>
      <c r="Q3" s="74" t="s">
        <v>26</v>
      </c>
      <c r="R3" s="74" t="s">
        <v>27</v>
      </c>
      <c r="S3" s="75" t="s">
        <v>28</v>
      </c>
      <c r="T3" s="76" t="s">
        <v>31</v>
      </c>
      <c r="U3" s="232"/>
    </row>
    <row r="4" spans="1:21" ht="39" customHeight="1" x14ac:dyDescent="0.25">
      <c r="A4" s="128">
        <v>1</v>
      </c>
      <c r="B4" s="129" t="s">
        <v>58</v>
      </c>
      <c r="C4" s="112">
        <v>15</v>
      </c>
      <c r="D4" s="112">
        <v>30</v>
      </c>
      <c r="E4" s="112">
        <v>1</v>
      </c>
      <c r="F4" s="112">
        <v>2</v>
      </c>
      <c r="G4" s="112">
        <f t="shared" ref="G4:G10" si="0">SUM(C4:F4)</f>
        <v>48</v>
      </c>
      <c r="H4" s="112">
        <v>52</v>
      </c>
      <c r="I4" s="110">
        <f>SUM(G4:H4)</f>
        <v>100</v>
      </c>
      <c r="J4" s="130">
        <v>4</v>
      </c>
      <c r="L4" s="77">
        <v>1</v>
      </c>
      <c r="M4" s="78" t="s">
        <v>61</v>
      </c>
      <c r="N4" s="83">
        <v>15</v>
      </c>
      <c r="O4" s="83">
        <v>30</v>
      </c>
      <c r="P4" s="81">
        <v>1</v>
      </c>
      <c r="Q4" s="81">
        <v>2</v>
      </c>
      <c r="R4" s="81">
        <f>SUM(N4:Q4)</f>
        <v>48</v>
      </c>
      <c r="S4" s="81">
        <v>52</v>
      </c>
      <c r="T4" s="77">
        <v>100</v>
      </c>
      <c r="U4" s="81">
        <v>4</v>
      </c>
    </row>
    <row r="5" spans="1:21" ht="30" x14ac:dyDescent="0.25">
      <c r="A5" s="128">
        <v>2</v>
      </c>
      <c r="B5" s="131" t="s">
        <v>59</v>
      </c>
      <c r="C5" s="112">
        <v>15</v>
      </c>
      <c r="D5" s="112">
        <v>30</v>
      </c>
      <c r="E5" s="112">
        <v>1</v>
      </c>
      <c r="F5" s="112">
        <v>2</v>
      </c>
      <c r="G5" s="112">
        <f t="shared" si="0"/>
        <v>48</v>
      </c>
      <c r="H5" s="112">
        <v>52</v>
      </c>
      <c r="I5" s="110">
        <v>100</v>
      </c>
      <c r="J5" s="130">
        <v>4</v>
      </c>
      <c r="L5" s="77">
        <v>2</v>
      </c>
      <c r="M5" s="78" t="s">
        <v>62</v>
      </c>
      <c r="N5" s="83">
        <v>15</v>
      </c>
      <c r="O5" s="83">
        <v>30</v>
      </c>
      <c r="P5" s="81">
        <v>1</v>
      </c>
      <c r="Q5" s="81">
        <v>2</v>
      </c>
      <c r="R5" s="81">
        <f>SUM(N5:Q5)</f>
        <v>48</v>
      </c>
      <c r="S5" s="81">
        <v>52</v>
      </c>
      <c r="T5" s="77">
        <f>SUM(R5:S5)</f>
        <v>100</v>
      </c>
      <c r="U5" s="81">
        <v>4</v>
      </c>
    </row>
    <row r="6" spans="1:21" ht="41.25" customHeight="1" x14ac:dyDescent="0.25">
      <c r="A6" s="128">
        <v>3</v>
      </c>
      <c r="B6" s="131" t="s">
        <v>60</v>
      </c>
      <c r="C6" s="114">
        <v>15</v>
      </c>
      <c r="D6" s="112">
        <v>30</v>
      </c>
      <c r="E6" s="112">
        <v>1</v>
      </c>
      <c r="F6" s="112">
        <v>2</v>
      </c>
      <c r="G6" s="112">
        <f t="shared" si="0"/>
        <v>48</v>
      </c>
      <c r="H6" s="112">
        <v>52</v>
      </c>
      <c r="I6" s="110">
        <v>100</v>
      </c>
      <c r="J6" s="130">
        <v>4</v>
      </c>
      <c r="L6" s="77">
        <v>3</v>
      </c>
      <c r="M6" s="78" t="s">
        <v>63</v>
      </c>
      <c r="N6" s="83">
        <v>15</v>
      </c>
      <c r="O6" s="83">
        <v>30</v>
      </c>
      <c r="P6" s="81">
        <v>1</v>
      </c>
      <c r="Q6" s="81">
        <v>2</v>
      </c>
      <c r="R6" s="81">
        <f>SUM(N6:Q6)</f>
        <v>48</v>
      </c>
      <c r="S6" s="83">
        <v>52</v>
      </c>
      <c r="T6" s="77">
        <f>SUM(R6:S6)</f>
        <v>100</v>
      </c>
      <c r="U6" s="81">
        <v>4</v>
      </c>
    </row>
    <row r="7" spans="1:21" ht="33.75" customHeight="1" x14ac:dyDescent="0.25">
      <c r="A7" s="128">
        <v>4</v>
      </c>
      <c r="B7" s="132" t="s">
        <v>159</v>
      </c>
      <c r="C7" s="113">
        <v>15</v>
      </c>
      <c r="D7" s="112">
        <v>30</v>
      </c>
      <c r="E7" s="112">
        <v>1</v>
      </c>
      <c r="F7" s="112">
        <v>2</v>
      </c>
      <c r="G7" s="112">
        <f t="shared" si="0"/>
        <v>48</v>
      </c>
      <c r="H7" s="112">
        <v>52</v>
      </c>
      <c r="I7" s="110">
        <v>100</v>
      </c>
      <c r="J7" s="130">
        <v>4</v>
      </c>
      <c r="L7" s="77">
        <v>4</v>
      </c>
      <c r="M7" s="78" t="s">
        <v>64</v>
      </c>
      <c r="N7" s="83">
        <v>15</v>
      </c>
      <c r="O7" s="83">
        <v>30</v>
      </c>
      <c r="P7" s="81">
        <v>1</v>
      </c>
      <c r="Q7" s="81">
        <v>2</v>
      </c>
      <c r="R7" s="81">
        <f>SUM(N7:Q7)</f>
        <v>48</v>
      </c>
      <c r="S7" s="83">
        <v>52</v>
      </c>
      <c r="T7" s="77">
        <v>100</v>
      </c>
      <c r="U7" s="81">
        <v>4</v>
      </c>
    </row>
    <row r="8" spans="1:21" ht="36.75" customHeight="1" x14ac:dyDescent="0.25">
      <c r="A8" s="128">
        <v>5</v>
      </c>
      <c r="B8" s="142" t="s">
        <v>470</v>
      </c>
      <c r="C8" s="143">
        <v>15</v>
      </c>
      <c r="D8" s="112">
        <v>30</v>
      </c>
      <c r="E8" s="112">
        <v>1</v>
      </c>
      <c r="F8" s="112">
        <v>2</v>
      </c>
      <c r="G8" s="112">
        <f t="shared" si="0"/>
        <v>48</v>
      </c>
      <c r="H8" s="112">
        <v>52</v>
      </c>
      <c r="I8" s="110">
        <v>100</v>
      </c>
      <c r="J8" s="130">
        <v>4</v>
      </c>
      <c r="L8" s="77">
        <v>5</v>
      </c>
      <c r="M8" s="78" t="s">
        <v>7</v>
      </c>
      <c r="N8" s="83">
        <v>15</v>
      </c>
      <c r="O8" s="83">
        <v>30</v>
      </c>
      <c r="P8" s="81">
        <v>1</v>
      </c>
      <c r="Q8" s="81">
        <v>2</v>
      </c>
      <c r="R8" s="81">
        <f>SUM(N8:Q8)</f>
        <v>48</v>
      </c>
      <c r="S8" s="83">
        <v>77</v>
      </c>
      <c r="T8" s="77">
        <f>SUM(R8:S8)</f>
        <v>125</v>
      </c>
      <c r="U8" s="81">
        <v>5</v>
      </c>
    </row>
    <row r="9" spans="1:21" ht="38.25" customHeight="1" x14ac:dyDescent="0.25">
      <c r="A9" s="128">
        <v>6</v>
      </c>
      <c r="B9" s="142" t="s">
        <v>9</v>
      </c>
      <c r="C9" s="143">
        <v>15</v>
      </c>
      <c r="D9" s="112">
        <v>15</v>
      </c>
      <c r="E9" s="112">
        <v>1</v>
      </c>
      <c r="F9" s="112">
        <v>2</v>
      </c>
      <c r="G9" s="112">
        <f t="shared" si="0"/>
        <v>33</v>
      </c>
      <c r="H9" s="112">
        <v>42</v>
      </c>
      <c r="I9" s="110">
        <v>75</v>
      </c>
      <c r="J9" s="130">
        <v>3</v>
      </c>
      <c r="L9" s="77">
        <v>6</v>
      </c>
      <c r="M9" s="78" t="s">
        <v>8</v>
      </c>
      <c r="N9" s="83"/>
      <c r="O9" s="81">
        <v>45</v>
      </c>
      <c r="P9" s="81">
        <v>1</v>
      </c>
      <c r="Q9" s="81">
        <v>2</v>
      </c>
      <c r="R9" s="81">
        <v>48</v>
      </c>
      <c r="S9" s="83">
        <v>52</v>
      </c>
      <c r="T9" s="77">
        <v>100</v>
      </c>
      <c r="U9" s="81">
        <v>4</v>
      </c>
    </row>
    <row r="10" spans="1:21" ht="35.25" customHeight="1" x14ac:dyDescent="0.25">
      <c r="A10" s="128">
        <v>7</v>
      </c>
      <c r="B10" s="133" t="s">
        <v>221</v>
      </c>
      <c r="C10" s="114"/>
      <c r="D10" s="112">
        <v>30</v>
      </c>
      <c r="E10" s="112">
        <v>1</v>
      </c>
      <c r="F10" s="112">
        <v>2</v>
      </c>
      <c r="G10" s="112">
        <f t="shared" si="0"/>
        <v>33</v>
      </c>
      <c r="H10" s="112">
        <v>42</v>
      </c>
      <c r="I10" s="110">
        <f>SUM(G10:H10)</f>
        <v>75</v>
      </c>
      <c r="J10" s="130">
        <v>3</v>
      </c>
      <c r="L10" s="77">
        <v>7</v>
      </c>
      <c r="M10" s="84" t="s">
        <v>181</v>
      </c>
      <c r="N10" s="82"/>
      <c r="O10" s="79">
        <v>30</v>
      </c>
      <c r="P10" s="79">
        <v>1</v>
      </c>
      <c r="Q10" s="79">
        <v>2</v>
      </c>
      <c r="R10" s="79">
        <f>SUM(O10:Q10)</f>
        <v>33</v>
      </c>
      <c r="S10" s="79">
        <v>17</v>
      </c>
      <c r="T10" s="80">
        <f>SUM(R10:S10)</f>
        <v>50</v>
      </c>
      <c r="U10" s="79">
        <v>2</v>
      </c>
    </row>
    <row r="11" spans="1:21" ht="34.5" customHeight="1" x14ac:dyDescent="0.25">
      <c r="A11" s="134">
        <v>8</v>
      </c>
      <c r="B11" s="135" t="s">
        <v>6</v>
      </c>
      <c r="C11" s="144"/>
      <c r="D11" s="136">
        <v>45</v>
      </c>
      <c r="E11" s="136">
        <v>1</v>
      </c>
      <c r="F11" s="136">
        <v>2</v>
      </c>
      <c r="G11" s="136">
        <f>SUM(D11:F11)</f>
        <v>48</v>
      </c>
      <c r="H11" s="136">
        <v>52</v>
      </c>
      <c r="I11" s="137">
        <f>SUM(G11:H11)</f>
        <v>100</v>
      </c>
      <c r="J11" s="138">
        <v>4</v>
      </c>
      <c r="L11" s="67">
        <v>8</v>
      </c>
      <c r="M11" s="68" t="s">
        <v>6</v>
      </c>
      <c r="N11" s="69">
        <v>15</v>
      </c>
      <c r="O11" s="65">
        <v>15</v>
      </c>
      <c r="P11" s="66">
        <v>1</v>
      </c>
      <c r="Q11" s="66">
        <v>2</v>
      </c>
      <c r="R11" s="66">
        <f>SUM(N11:Q11)</f>
        <v>33</v>
      </c>
      <c r="S11" s="69">
        <v>42</v>
      </c>
      <c r="T11" s="64">
        <f>SUM(R11:S11)</f>
        <v>75</v>
      </c>
      <c r="U11" s="66">
        <v>3</v>
      </c>
    </row>
    <row r="12" spans="1:21" ht="24.75" customHeight="1" x14ac:dyDescent="0.25">
      <c r="A12" s="225" t="s">
        <v>31</v>
      </c>
      <c r="B12" s="226"/>
      <c r="C12" s="121">
        <f t="shared" ref="C12:H12" si="1">SUM(C4:C11)</f>
        <v>90</v>
      </c>
      <c r="D12" s="121">
        <f t="shared" si="1"/>
        <v>240</v>
      </c>
      <c r="E12" s="121">
        <f t="shared" si="1"/>
        <v>8</v>
      </c>
      <c r="F12" s="121">
        <f t="shared" si="1"/>
        <v>16</v>
      </c>
      <c r="G12" s="121">
        <f t="shared" si="1"/>
        <v>354</v>
      </c>
      <c r="H12" s="121">
        <f t="shared" si="1"/>
        <v>396</v>
      </c>
      <c r="I12" s="121">
        <v>750</v>
      </c>
      <c r="J12" s="121">
        <v>30</v>
      </c>
      <c r="L12" s="71"/>
      <c r="M12" s="72" t="s">
        <v>31</v>
      </c>
      <c r="N12" s="70">
        <f>SUM(N4:N11)</f>
        <v>90</v>
      </c>
      <c r="O12" s="70">
        <f>SUM(O4:O11)</f>
        <v>240</v>
      </c>
      <c r="P12" s="70">
        <f>SUM(P4:P11)</f>
        <v>8</v>
      </c>
      <c r="Q12" s="70">
        <f>SUM(Q4:Q11)</f>
        <v>16</v>
      </c>
      <c r="R12" s="70">
        <v>354</v>
      </c>
      <c r="S12" s="70">
        <f>SUM(S4:S11)</f>
        <v>396</v>
      </c>
      <c r="T12" s="70">
        <v>750</v>
      </c>
      <c r="U12" s="70">
        <f>SUM(U4:U11)</f>
        <v>30</v>
      </c>
    </row>
  </sheetData>
  <mergeCells count="9">
    <mergeCell ref="A12:B12"/>
    <mergeCell ref="B1:J1"/>
    <mergeCell ref="C2:I2"/>
    <mergeCell ref="J2:J3"/>
    <mergeCell ref="M1:U1"/>
    <mergeCell ref="N2:T2"/>
    <mergeCell ref="U2:U3"/>
    <mergeCell ref="M2:M3"/>
    <mergeCell ref="L2:L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zoomScale="91" zoomScaleNormal="91" workbookViewId="0">
      <selection activeCell="B1" sqref="B1:J1"/>
    </sheetView>
  </sheetViews>
  <sheetFormatPr defaultColWidth="9.140625" defaultRowHeight="15" x14ac:dyDescent="0.25"/>
  <cols>
    <col min="1" max="1" width="3.85546875" style="3" customWidth="1"/>
    <col min="2" max="2" width="37.28515625" style="3" customWidth="1"/>
    <col min="3" max="3" width="6.28515625" style="3" customWidth="1"/>
    <col min="4" max="4" width="7" style="3" customWidth="1"/>
    <col min="5" max="6" width="6.85546875" style="3" customWidth="1"/>
    <col min="7" max="7" width="7.42578125" style="3" customWidth="1"/>
    <col min="8" max="10" width="6.5703125" style="3" customWidth="1"/>
    <col min="11" max="11" width="11.5703125" style="3" customWidth="1"/>
    <col min="12" max="12" width="4.85546875" style="3" customWidth="1"/>
    <col min="13" max="13" width="48.7109375" style="3" customWidth="1"/>
    <col min="14" max="14" width="5.140625" style="3" customWidth="1"/>
    <col min="15" max="15" width="5" style="3" customWidth="1"/>
    <col min="16" max="16" width="6.42578125" style="3" customWidth="1"/>
    <col min="17" max="17" width="6" style="3" customWidth="1"/>
    <col min="18" max="18" width="5.42578125" style="3" customWidth="1"/>
    <col min="19" max="19" width="5.85546875" style="3" customWidth="1"/>
    <col min="20" max="20" width="5.7109375" style="3" customWidth="1"/>
    <col min="21" max="21" width="6.28515625" style="3" customWidth="1"/>
    <col min="22" max="22" width="14.5703125" style="3" customWidth="1"/>
    <col min="23" max="16384" width="9.140625" style="3"/>
  </cols>
  <sheetData>
    <row r="1" spans="1:23" x14ac:dyDescent="0.25">
      <c r="A1" s="105"/>
      <c r="B1" s="227" t="s">
        <v>32</v>
      </c>
      <c r="C1" s="227"/>
      <c r="D1" s="227"/>
      <c r="E1" s="227"/>
      <c r="F1" s="227"/>
      <c r="G1" s="227"/>
      <c r="H1" s="227"/>
      <c r="I1" s="227"/>
      <c r="J1" s="227"/>
      <c r="L1" s="105"/>
      <c r="M1" s="227" t="s">
        <v>33</v>
      </c>
      <c r="N1" s="227"/>
      <c r="O1" s="227"/>
      <c r="P1" s="227"/>
      <c r="Q1" s="227"/>
      <c r="R1" s="227"/>
      <c r="S1" s="227"/>
      <c r="T1" s="227"/>
      <c r="U1" s="227"/>
    </row>
    <row r="2" spans="1:23" x14ac:dyDescent="0.25">
      <c r="A2" s="106" t="s">
        <v>182</v>
      </c>
      <c r="B2" s="107" t="s">
        <v>21</v>
      </c>
      <c r="C2" s="228" t="s">
        <v>22</v>
      </c>
      <c r="D2" s="228"/>
      <c r="E2" s="228"/>
      <c r="F2" s="228"/>
      <c r="G2" s="228"/>
      <c r="H2" s="228"/>
      <c r="I2" s="228"/>
      <c r="J2" s="229" t="s">
        <v>3</v>
      </c>
      <c r="L2" s="106" t="s">
        <v>182</v>
      </c>
      <c r="M2" s="107" t="s">
        <v>21</v>
      </c>
      <c r="N2" s="228" t="s">
        <v>22</v>
      </c>
      <c r="O2" s="228"/>
      <c r="P2" s="228"/>
      <c r="Q2" s="228"/>
      <c r="R2" s="228"/>
      <c r="S2" s="228"/>
      <c r="T2" s="228"/>
      <c r="U2" s="229" t="s">
        <v>3</v>
      </c>
    </row>
    <row r="3" spans="1:23" s="4" customFormat="1" ht="90" customHeight="1" x14ac:dyDescent="0.2">
      <c r="A3" s="108"/>
      <c r="B3" s="108"/>
      <c r="C3" s="109" t="s">
        <v>23</v>
      </c>
      <c r="D3" s="109" t="s">
        <v>24</v>
      </c>
      <c r="E3" s="109" t="s">
        <v>25</v>
      </c>
      <c r="F3" s="109" t="s">
        <v>26</v>
      </c>
      <c r="G3" s="109" t="s">
        <v>27</v>
      </c>
      <c r="H3" s="109" t="s">
        <v>28</v>
      </c>
      <c r="I3" s="109" t="s">
        <v>31</v>
      </c>
      <c r="J3" s="229"/>
      <c r="L3" s="145"/>
      <c r="M3" s="108"/>
      <c r="N3" s="109" t="s">
        <v>23</v>
      </c>
      <c r="O3" s="109" t="s">
        <v>24</v>
      </c>
      <c r="P3" s="109" t="s">
        <v>25</v>
      </c>
      <c r="Q3" s="109" t="s">
        <v>26</v>
      </c>
      <c r="R3" s="109" t="s">
        <v>27</v>
      </c>
      <c r="S3" s="109" t="s">
        <v>28</v>
      </c>
      <c r="T3" s="109" t="s">
        <v>31</v>
      </c>
      <c r="U3" s="229"/>
    </row>
    <row r="4" spans="1:23" ht="39" customHeight="1" x14ac:dyDescent="0.25">
      <c r="A4" s="110">
        <v>1</v>
      </c>
      <c r="B4" s="111" t="s">
        <v>65</v>
      </c>
      <c r="C4" s="112">
        <v>15</v>
      </c>
      <c r="D4" s="112">
        <v>15</v>
      </c>
      <c r="E4" s="112">
        <v>1</v>
      </c>
      <c r="F4" s="112">
        <v>2</v>
      </c>
      <c r="G4" s="112">
        <f t="shared" ref="G4:G11" si="0">SUM(C4:F4)</f>
        <v>33</v>
      </c>
      <c r="H4" s="112">
        <v>42</v>
      </c>
      <c r="I4" s="110">
        <f t="shared" ref="I4:I11" si="1">SUM(G4:H4)</f>
        <v>75</v>
      </c>
      <c r="J4" s="112">
        <v>3</v>
      </c>
      <c r="K4" s="5"/>
      <c r="L4" s="146">
        <v>1</v>
      </c>
      <c r="M4" s="158" t="s">
        <v>89</v>
      </c>
      <c r="N4" s="159">
        <v>15</v>
      </c>
      <c r="O4" s="112">
        <v>15</v>
      </c>
      <c r="P4" s="112">
        <v>1</v>
      </c>
      <c r="Q4" s="112">
        <v>2</v>
      </c>
      <c r="R4" s="112">
        <f>SUM(N4:Q4)</f>
        <v>33</v>
      </c>
      <c r="S4" s="112">
        <v>42</v>
      </c>
      <c r="T4" s="110">
        <f>SUM(R4:S4)</f>
        <v>75</v>
      </c>
      <c r="U4" s="147">
        <v>3</v>
      </c>
    </row>
    <row r="5" spans="1:23" ht="40.5" customHeight="1" x14ac:dyDescent="0.25">
      <c r="A5" s="110">
        <v>2</v>
      </c>
      <c r="B5" s="111" t="s">
        <v>66</v>
      </c>
      <c r="C5" s="110">
        <v>15</v>
      </c>
      <c r="D5" s="110">
        <v>30</v>
      </c>
      <c r="E5" s="110">
        <v>1</v>
      </c>
      <c r="F5" s="110">
        <v>2</v>
      </c>
      <c r="G5" s="112">
        <f t="shared" si="0"/>
        <v>48</v>
      </c>
      <c r="H5" s="113">
        <v>52</v>
      </c>
      <c r="I5" s="110">
        <f t="shared" si="1"/>
        <v>100</v>
      </c>
      <c r="J5" s="112">
        <v>4</v>
      </c>
      <c r="K5" s="5"/>
      <c r="L5" s="146">
        <v>2</v>
      </c>
      <c r="M5" s="160" t="s">
        <v>71</v>
      </c>
      <c r="N5" s="148">
        <v>4</v>
      </c>
      <c r="O5" s="110">
        <v>26</v>
      </c>
      <c r="P5" s="112">
        <v>1</v>
      </c>
      <c r="Q5" s="112">
        <v>2</v>
      </c>
      <c r="R5" s="110">
        <f t="shared" ref="R5:R10" si="2">SUM(N5:Q5)</f>
        <v>33</v>
      </c>
      <c r="S5" s="110">
        <v>42</v>
      </c>
      <c r="T5" s="110">
        <f t="shared" ref="T5:T11" si="3">SUM(R5:S5)</f>
        <v>75</v>
      </c>
      <c r="U5" s="147">
        <v>3</v>
      </c>
    </row>
    <row r="6" spans="1:23" ht="33" customHeight="1" x14ac:dyDescent="0.25">
      <c r="A6" s="110">
        <v>3</v>
      </c>
      <c r="B6" s="111" t="s">
        <v>70</v>
      </c>
      <c r="C6" s="110">
        <v>3</v>
      </c>
      <c r="D6" s="110">
        <v>17</v>
      </c>
      <c r="E6" s="110">
        <v>1</v>
      </c>
      <c r="F6" s="110">
        <v>2</v>
      </c>
      <c r="G6" s="112">
        <f t="shared" si="0"/>
        <v>23</v>
      </c>
      <c r="H6" s="110">
        <v>27</v>
      </c>
      <c r="I6" s="110">
        <f t="shared" si="1"/>
        <v>50</v>
      </c>
      <c r="J6" s="112">
        <v>2</v>
      </c>
      <c r="K6" s="5"/>
      <c r="L6" s="146">
        <v>3</v>
      </c>
      <c r="M6" s="111" t="s">
        <v>184</v>
      </c>
      <c r="N6" s="148">
        <v>15</v>
      </c>
      <c r="O6" s="110">
        <v>30</v>
      </c>
      <c r="P6" s="112">
        <v>1</v>
      </c>
      <c r="Q6" s="112">
        <v>2</v>
      </c>
      <c r="R6" s="110">
        <f t="shared" si="2"/>
        <v>48</v>
      </c>
      <c r="S6" s="110">
        <v>52</v>
      </c>
      <c r="T6" s="110">
        <f t="shared" si="3"/>
        <v>100</v>
      </c>
      <c r="U6" s="147">
        <v>4</v>
      </c>
    </row>
    <row r="7" spans="1:23" ht="40.5" customHeight="1" x14ac:dyDescent="0.25">
      <c r="A7" s="110">
        <v>4</v>
      </c>
      <c r="B7" s="111" t="s">
        <v>68</v>
      </c>
      <c r="C7" s="113">
        <v>15</v>
      </c>
      <c r="D7" s="110">
        <v>30</v>
      </c>
      <c r="E7" s="110">
        <v>1</v>
      </c>
      <c r="F7" s="110">
        <v>2</v>
      </c>
      <c r="G7" s="112">
        <f t="shared" si="0"/>
        <v>48</v>
      </c>
      <c r="H7" s="114">
        <v>52</v>
      </c>
      <c r="I7" s="110">
        <f t="shared" si="1"/>
        <v>100</v>
      </c>
      <c r="J7" s="112">
        <v>4</v>
      </c>
      <c r="K7" s="5"/>
      <c r="L7" s="146">
        <v>4</v>
      </c>
      <c r="M7" s="158" t="s">
        <v>74</v>
      </c>
      <c r="N7" s="148">
        <v>15</v>
      </c>
      <c r="O7" s="110">
        <v>30</v>
      </c>
      <c r="P7" s="112">
        <v>1</v>
      </c>
      <c r="Q7" s="112">
        <v>2</v>
      </c>
      <c r="R7" s="110">
        <f t="shared" si="2"/>
        <v>48</v>
      </c>
      <c r="S7" s="110">
        <v>52</v>
      </c>
      <c r="T7" s="110">
        <f t="shared" si="3"/>
        <v>100</v>
      </c>
      <c r="U7" s="147">
        <v>4</v>
      </c>
    </row>
    <row r="8" spans="1:23" ht="43.5" customHeight="1" x14ac:dyDescent="0.25">
      <c r="A8" s="110">
        <v>5</v>
      </c>
      <c r="B8" s="111" t="s">
        <v>88</v>
      </c>
      <c r="C8" s="110">
        <v>15</v>
      </c>
      <c r="D8" s="110">
        <v>30</v>
      </c>
      <c r="E8" s="110">
        <v>1</v>
      </c>
      <c r="F8" s="110">
        <v>2</v>
      </c>
      <c r="G8" s="112">
        <f t="shared" si="0"/>
        <v>48</v>
      </c>
      <c r="H8" s="114">
        <v>52</v>
      </c>
      <c r="I8" s="110">
        <f t="shared" si="1"/>
        <v>100</v>
      </c>
      <c r="J8" s="112">
        <v>4</v>
      </c>
      <c r="K8" s="5"/>
      <c r="L8" s="146">
        <v>5</v>
      </c>
      <c r="M8" s="158" t="s">
        <v>72</v>
      </c>
      <c r="N8" s="148">
        <v>4</v>
      </c>
      <c r="O8" s="110">
        <v>26</v>
      </c>
      <c r="P8" s="112">
        <v>1</v>
      </c>
      <c r="Q8" s="112">
        <v>2</v>
      </c>
      <c r="R8" s="110">
        <f t="shared" si="2"/>
        <v>33</v>
      </c>
      <c r="S8" s="110">
        <v>42</v>
      </c>
      <c r="T8" s="110">
        <f t="shared" si="3"/>
        <v>75</v>
      </c>
      <c r="U8" s="147">
        <v>3</v>
      </c>
    </row>
    <row r="9" spans="1:23" ht="40.5" customHeight="1" x14ac:dyDescent="0.25">
      <c r="A9" s="110">
        <v>6</v>
      </c>
      <c r="B9" s="111" t="s">
        <v>69</v>
      </c>
      <c r="C9" s="113">
        <v>3</v>
      </c>
      <c r="D9" s="112">
        <v>17</v>
      </c>
      <c r="E9" s="112">
        <v>1</v>
      </c>
      <c r="F9" s="112">
        <v>2</v>
      </c>
      <c r="G9" s="112">
        <f t="shared" si="0"/>
        <v>23</v>
      </c>
      <c r="H9" s="112">
        <v>27</v>
      </c>
      <c r="I9" s="110">
        <f t="shared" si="1"/>
        <v>50</v>
      </c>
      <c r="J9" s="112">
        <v>2</v>
      </c>
      <c r="K9" s="5"/>
      <c r="L9" s="146">
        <v>6</v>
      </c>
      <c r="M9" s="160" t="s">
        <v>73</v>
      </c>
      <c r="N9" s="148">
        <v>4</v>
      </c>
      <c r="O9" s="110">
        <v>26</v>
      </c>
      <c r="P9" s="110">
        <v>1</v>
      </c>
      <c r="Q9" s="110">
        <v>2</v>
      </c>
      <c r="R9" s="110">
        <f t="shared" si="2"/>
        <v>33</v>
      </c>
      <c r="S9" s="110">
        <v>42</v>
      </c>
      <c r="T9" s="110">
        <f t="shared" si="3"/>
        <v>75</v>
      </c>
      <c r="U9" s="147">
        <v>3</v>
      </c>
    </row>
    <row r="10" spans="1:23" ht="33.75" customHeight="1" x14ac:dyDescent="0.25">
      <c r="A10" s="110">
        <v>7</v>
      </c>
      <c r="B10" s="115" t="s">
        <v>456</v>
      </c>
      <c r="C10" s="112">
        <v>15</v>
      </c>
      <c r="D10" s="112">
        <v>30</v>
      </c>
      <c r="E10" s="112">
        <v>1</v>
      </c>
      <c r="F10" s="112">
        <v>2</v>
      </c>
      <c r="G10" s="112">
        <f t="shared" si="0"/>
        <v>48</v>
      </c>
      <c r="H10" s="112">
        <v>52</v>
      </c>
      <c r="I10" s="110">
        <f t="shared" si="1"/>
        <v>100</v>
      </c>
      <c r="J10" s="112">
        <v>4</v>
      </c>
      <c r="K10" s="5"/>
      <c r="L10" s="146">
        <v>7</v>
      </c>
      <c r="M10" s="149" t="s">
        <v>180</v>
      </c>
      <c r="N10" s="150">
        <v>7</v>
      </c>
      <c r="O10" s="112">
        <v>38</v>
      </c>
      <c r="P10" s="112">
        <v>1</v>
      </c>
      <c r="Q10" s="112">
        <v>2</v>
      </c>
      <c r="R10" s="112">
        <f t="shared" si="2"/>
        <v>48</v>
      </c>
      <c r="S10" s="112">
        <v>52</v>
      </c>
      <c r="T10" s="110">
        <f t="shared" si="3"/>
        <v>100</v>
      </c>
      <c r="U10" s="147">
        <v>4</v>
      </c>
      <c r="V10" s="10"/>
      <c r="W10" s="6"/>
    </row>
    <row r="11" spans="1:23" ht="33" customHeight="1" x14ac:dyDescent="0.25">
      <c r="A11" s="110">
        <v>8</v>
      </c>
      <c r="B11" s="116" t="s">
        <v>67</v>
      </c>
      <c r="C11" s="113">
        <v>15</v>
      </c>
      <c r="D11" s="117">
        <v>15</v>
      </c>
      <c r="E11" s="117">
        <v>1</v>
      </c>
      <c r="F11" s="117">
        <v>2</v>
      </c>
      <c r="G11" s="118">
        <f t="shared" si="0"/>
        <v>33</v>
      </c>
      <c r="H11" s="117">
        <v>42</v>
      </c>
      <c r="I11" s="117">
        <f t="shared" si="1"/>
        <v>75</v>
      </c>
      <c r="J11" s="118">
        <v>3</v>
      </c>
      <c r="K11" s="5"/>
      <c r="L11" s="146">
        <v>8</v>
      </c>
      <c r="M11" s="151" t="s">
        <v>11</v>
      </c>
      <c r="N11" s="150"/>
      <c r="O11" s="112">
        <v>45</v>
      </c>
      <c r="P11" s="112">
        <v>1</v>
      </c>
      <c r="Q11" s="112">
        <v>2</v>
      </c>
      <c r="R11" s="112">
        <f>SUM(O11:Q11)</f>
        <v>48</v>
      </c>
      <c r="S11" s="112">
        <v>52</v>
      </c>
      <c r="T11" s="110">
        <f t="shared" si="3"/>
        <v>100</v>
      </c>
      <c r="U11" s="147">
        <v>4</v>
      </c>
      <c r="V11" s="11"/>
    </row>
    <row r="12" spans="1:23" ht="32.25" customHeight="1" x14ac:dyDescent="0.25">
      <c r="A12" s="110">
        <v>9</v>
      </c>
      <c r="B12" s="111" t="s">
        <v>10</v>
      </c>
      <c r="C12" s="112"/>
      <c r="D12" s="112">
        <v>45</v>
      </c>
      <c r="E12" s="112">
        <v>1</v>
      </c>
      <c r="F12" s="112">
        <v>2</v>
      </c>
      <c r="G12" s="112">
        <v>48</v>
      </c>
      <c r="H12" s="112">
        <v>52</v>
      </c>
      <c r="I12" s="110">
        <v>100</v>
      </c>
      <c r="J12" s="112">
        <v>4</v>
      </c>
      <c r="K12" s="5"/>
      <c r="L12" s="152">
        <v>9</v>
      </c>
      <c r="M12" s="153" t="s">
        <v>194</v>
      </c>
      <c r="N12" s="112">
        <v>15</v>
      </c>
      <c r="O12" s="112">
        <v>15</v>
      </c>
      <c r="P12" s="112">
        <v>1</v>
      </c>
      <c r="Q12" s="112">
        <v>2</v>
      </c>
      <c r="R12" s="112">
        <v>33</v>
      </c>
      <c r="S12" s="112">
        <v>17</v>
      </c>
      <c r="T12" s="110">
        <v>50</v>
      </c>
      <c r="U12" s="147">
        <v>2</v>
      </c>
    </row>
    <row r="13" spans="1:23" ht="33.75" customHeight="1" x14ac:dyDescent="0.25">
      <c r="A13" s="119"/>
      <c r="B13" s="120" t="s">
        <v>183</v>
      </c>
      <c r="C13" s="121">
        <f>SUM(C4:C12)</f>
        <v>96</v>
      </c>
      <c r="D13" s="121">
        <f>SUM(D4:D12)</f>
        <v>229</v>
      </c>
      <c r="E13" s="121">
        <f>SUM(E4:E12)</f>
        <v>9</v>
      </c>
      <c r="F13" s="121">
        <f>SUM(F4:F12)</f>
        <v>18</v>
      </c>
      <c r="G13" s="121">
        <v>352</v>
      </c>
      <c r="H13" s="121">
        <f>SUM(H4:H12)</f>
        <v>398</v>
      </c>
      <c r="I13" s="121">
        <f>SUM(I4:I12)</f>
        <v>750</v>
      </c>
      <c r="J13" s="121">
        <f>SUM(J4:J12)</f>
        <v>30</v>
      </c>
      <c r="K13" s="5"/>
      <c r="L13" s="154"/>
      <c r="M13" s="161" t="s">
        <v>31</v>
      </c>
      <c r="N13" s="155">
        <f t="shared" ref="N13:U13" si="4">SUM(N4:N12)</f>
        <v>79</v>
      </c>
      <c r="O13" s="155">
        <f t="shared" si="4"/>
        <v>251</v>
      </c>
      <c r="P13" s="156">
        <f t="shared" si="4"/>
        <v>9</v>
      </c>
      <c r="Q13" s="156">
        <f t="shared" si="4"/>
        <v>18</v>
      </c>
      <c r="R13" s="155">
        <f t="shared" si="4"/>
        <v>357</v>
      </c>
      <c r="S13" s="155">
        <f t="shared" si="4"/>
        <v>393</v>
      </c>
      <c r="T13" s="155">
        <f t="shared" si="4"/>
        <v>750</v>
      </c>
      <c r="U13" s="157">
        <f t="shared" si="4"/>
        <v>30</v>
      </c>
      <c r="V13" s="6"/>
    </row>
    <row r="14" spans="1:23" ht="30.75" customHeight="1" x14ac:dyDescent="0.25">
      <c r="A14" s="7"/>
      <c r="K14" s="9"/>
      <c r="L14" s="9"/>
      <c r="M14" s="8"/>
      <c r="N14" s="9"/>
      <c r="O14" s="9"/>
      <c r="P14" s="8"/>
      <c r="Q14" s="8"/>
      <c r="R14" s="9"/>
      <c r="S14" s="9"/>
      <c r="T14" s="9"/>
      <c r="U14" s="13"/>
      <c r="V14" s="6"/>
    </row>
    <row r="15" spans="1:23" x14ac:dyDescent="0.25">
      <c r="A15" s="6"/>
      <c r="L15" s="6"/>
      <c r="M15" s="6"/>
      <c r="N15" s="6"/>
      <c r="O15" s="6"/>
      <c r="P15" s="6"/>
      <c r="Q15" s="6"/>
      <c r="R15" s="6"/>
      <c r="S15" s="6"/>
      <c r="T15" s="6"/>
      <c r="U15" s="6"/>
      <c r="V15" s="6"/>
    </row>
    <row r="21" spans="2:2" x14ac:dyDescent="0.25">
      <c r="B21" s="6"/>
    </row>
  </sheetData>
  <mergeCells count="6">
    <mergeCell ref="B1:J1"/>
    <mergeCell ref="C2:I2"/>
    <mergeCell ref="J2:J3"/>
    <mergeCell ref="M1:U1"/>
    <mergeCell ref="N2:T2"/>
    <mergeCell ref="U2: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workbookViewId="0">
      <selection activeCell="X8" sqref="X8"/>
    </sheetView>
  </sheetViews>
  <sheetFormatPr defaultColWidth="9.140625" defaultRowHeight="15" x14ac:dyDescent="0.25"/>
  <cols>
    <col min="1" max="1" width="3.85546875" style="3" customWidth="1"/>
    <col min="2" max="2" width="38" style="3" customWidth="1"/>
    <col min="3" max="4" width="5.42578125" style="3" customWidth="1"/>
    <col min="5" max="5" width="5.28515625" style="3" customWidth="1"/>
    <col min="6" max="6" width="5.85546875" style="3" customWidth="1"/>
    <col min="7" max="7" width="6.42578125" style="3" customWidth="1"/>
    <col min="8" max="8" width="6.28515625" style="3" customWidth="1"/>
    <col min="9" max="9" width="6" style="3" customWidth="1"/>
    <col min="10" max="10" width="6.7109375" style="3" customWidth="1"/>
    <col min="11" max="11" width="12" style="3" customWidth="1"/>
    <col min="12" max="12" width="4.28515625" style="3" customWidth="1"/>
    <col min="13" max="13" width="38.7109375" style="3" customWidth="1"/>
    <col min="14" max="14" width="5.42578125" style="3" customWidth="1"/>
    <col min="15" max="15" width="6.85546875" style="3" customWidth="1"/>
    <col min="16" max="16" width="6.28515625" style="3" customWidth="1"/>
    <col min="17" max="17" width="6.42578125" style="3" customWidth="1"/>
    <col min="18" max="18" width="6.5703125" style="3" customWidth="1"/>
    <col min="19" max="20" width="5.85546875" style="3" customWidth="1"/>
    <col min="21" max="21" width="5.140625" style="3" customWidth="1"/>
    <col min="22" max="22" width="8.140625" style="3" customWidth="1"/>
    <col min="23" max="16384" width="9.140625" style="3"/>
  </cols>
  <sheetData>
    <row r="1" spans="1:22" ht="29.25" customHeight="1" x14ac:dyDescent="0.25">
      <c r="A1" s="162"/>
      <c r="B1" s="240" t="s">
        <v>34</v>
      </c>
      <c r="C1" s="240"/>
      <c r="D1" s="240"/>
      <c r="E1" s="240"/>
      <c r="F1" s="240"/>
      <c r="G1" s="240"/>
      <c r="H1" s="240"/>
      <c r="I1" s="240"/>
      <c r="J1" s="240"/>
      <c r="L1" s="162"/>
      <c r="M1" s="240" t="s">
        <v>35</v>
      </c>
      <c r="N1" s="240"/>
      <c r="O1" s="240"/>
      <c r="P1" s="240"/>
      <c r="Q1" s="240"/>
      <c r="R1" s="240"/>
      <c r="S1" s="240"/>
      <c r="T1" s="240"/>
      <c r="U1" s="240"/>
      <c r="V1" s="237" t="s">
        <v>187</v>
      </c>
    </row>
    <row r="2" spans="1:22" ht="28.5" customHeight="1" x14ac:dyDescent="0.25">
      <c r="A2" s="163" t="s">
        <v>182</v>
      </c>
      <c r="B2" s="164" t="s">
        <v>21</v>
      </c>
      <c r="C2" s="241" t="s">
        <v>22</v>
      </c>
      <c r="D2" s="241"/>
      <c r="E2" s="241"/>
      <c r="F2" s="241"/>
      <c r="G2" s="241"/>
      <c r="H2" s="241"/>
      <c r="I2" s="241"/>
      <c r="J2" s="242" t="s">
        <v>3</v>
      </c>
      <c r="L2" s="163" t="s">
        <v>182</v>
      </c>
      <c r="M2" s="164" t="s">
        <v>21</v>
      </c>
      <c r="N2" s="241" t="s">
        <v>22</v>
      </c>
      <c r="O2" s="241"/>
      <c r="P2" s="241"/>
      <c r="Q2" s="241"/>
      <c r="R2" s="241"/>
      <c r="S2" s="241"/>
      <c r="T2" s="241"/>
      <c r="U2" s="242" t="s">
        <v>3</v>
      </c>
      <c r="V2" s="238"/>
    </row>
    <row r="3" spans="1:22" ht="94.5" customHeight="1" x14ac:dyDescent="0.25">
      <c r="A3" s="165"/>
      <c r="B3" s="165"/>
      <c r="C3" s="166" t="s">
        <v>23</v>
      </c>
      <c r="D3" s="166" t="s">
        <v>24</v>
      </c>
      <c r="E3" s="166" t="s">
        <v>25</v>
      </c>
      <c r="F3" s="166" t="s">
        <v>26</v>
      </c>
      <c r="G3" s="166" t="s">
        <v>27</v>
      </c>
      <c r="H3" s="166" t="s">
        <v>28</v>
      </c>
      <c r="I3" s="167" t="s">
        <v>31</v>
      </c>
      <c r="J3" s="242"/>
      <c r="K3" s="4"/>
      <c r="L3" s="165"/>
      <c r="M3" s="165"/>
      <c r="N3" s="166" t="s">
        <v>23</v>
      </c>
      <c r="O3" s="166" t="s">
        <v>24</v>
      </c>
      <c r="P3" s="166" t="s">
        <v>25</v>
      </c>
      <c r="Q3" s="166" t="s">
        <v>26</v>
      </c>
      <c r="R3" s="166" t="s">
        <v>27</v>
      </c>
      <c r="S3" s="166" t="s">
        <v>28</v>
      </c>
      <c r="T3" s="167" t="s">
        <v>31</v>
      </c>
      <c r="U3" s="242"/>
      <c r="V3" s="239"/>
    </row>
    <row r="4" spans="1:22" ht="41.25" customHeight="1" x14ac:dyDescent="0.25">
      <c r="A4" s="110">
        <v>1</v>
      </c>
      <c r="B4" s="168" t="s">
        <v>77</v>
      </c>
      <c r="C4" s="150">
        <v>4</v>
      </c>
      <c r="D4" s="112">
        <v>25</v>
      </c>
      <c r="E4" s="112">
        <v>1</v>
      </c>
      <c r="F4" s="112">
        <v>2</v>
      </c>
      <c r="G4" s="112">
        <f t="shared" ref="G4:G9" si="0">SUM(C4:F4)</f>
        <v>32</v>
      </c>
      <c r="H4" s="112">
        <v>43</v>
      </c>
      <c r="I4" s="110">
        <f t="shared" ref="I4:I9" si="1">SUM(G4:H4)</f>
        <v>75</v>
      </c>
      <c r="J4" s="112">
        <v>3</v>
      </c>
      <c r="K4" s="14"/>
      <c r="L4" s="110">
        <v>1</v>
      </c>
      <c r="M4" s="168" t="s">
        <v>81</v>
      </c>
      <c r="N4" s="148">
        <v>5</v>
      </c>
      <c r="O4" s="110">
        <v>15</v>
      </c>
      <c r="P4" s="110">
        <v>1</v>
      </c>
      <c r="Q4" s="110">
        <v>2</v>
      </c>
      <c r="R4" s="110">
        <f t="shared" ref="R4:R13" si="2">SUM(N4:Q4)</f>
        <v>23</v>
      </c>
      <c r="S4" s="113">
        <v>27</v>
      </c>
      <c r="T4" s="110">
        <f t="shared" ref="T4:T13" si="3">SUM(R4:S4)</f>
        <v>50</v>
      </c>
      <c r="U4" s="112">
        <v>2</v>
      </c>
      <c r="V4" s="128">
        <v>6</v>
      </c>
    </row>
    <row r="5" spans="1:22" ht="33.75" customHeight="1" x14ac:dyDescent="0.25">
      <c r="A5" s="110">
        <v>2</v>
      </c>
      <c r="B5" s="169" t="s">
        <v>75</v>
      </c>
      <c r="C5" s="148">
        <v>6</v>
      </c>
      <c r="D5" s="110">
        <v>39</v>
      </c>
      <c r="E5" s="110">
        <v>1</v>
      </c>
      <c r="F5" s="110">
        <v>2</v>
      </c>
      <c r="G5" s="110">
        <f t="shared" si="0"/>
        <v>48</v>
      </c>
      <c r="H5" s="110">
        <v>52</v>
      </c>
      <c r="I5" s="110">
        <f t="shared" si="1"/>
        <v>100</v>
      </c>
      <c r="J5" s="112">
        <v>4</v>
      </c>
      <c r="K5" s="14"/>
      <c r="L5" s="110">
        <v>2</v>
      </c>
      <c r="M5" s="168" t="s">
        <v>82</v>
      </c>
      <c r="N5" s="148">
        <v>7</v>
      </c>
      <c r="O5" s="110">
        <v>33</v>
      </c>
      <c r="P5" s="110">
        <v>1</v>
      </c>
      <c r="Q5" s="110">
        <v>2</v>
      </c>
      <c r="R5" s="110">
        <f t="shared" si="2"/>
        <v>43</v>
      </c>
      <c r="S5" s="110">
        <v>57</v>
      </c>
      <c r="T5" s="110">
        <f t="shared" si="3"/>
        <v>100</v>
      </c>
      <c r="U5" s="112">
        <v>4</v>
      </c>
      <c r="V5" s="128">
        <v>10</v>
      </c>
    </row>
    <row r="6" spans="1:22" ht="38.25" customHeight="1" x14ac:dyDescent="0.25">
      <c r="A6" s="110">
        <v>3</v>
      </c>
      <c r="B6" s="168" t="s">
        <v>76</v>
      </c>
      <c r="C6" s="148">
        <v>6</v>
      </c>
      <c r="D6" s="110">
        <v>23</v>
      </c>
      <c r="E6" s="110">
        <v>1</v>
      </c>
      <c r="F6" s="110">
        <v>2</v>
      </c>
      <c r="G6" s="110">
        <f t="shared" si="0"/>
        <v>32</v>
      </c>
      <c r="H6" s="110">
        <v>43</v>
      </c>
      <c r="I6" s="110">
        <f t="shared" si="1"/>
        <v>75</v>
      </c>
      <c r="J6" s="112">
        <v>3</v>
      </c>
      <c r="K6" s="14"/>
      <c r="L6" s="110">
        <v>3</v>
      </c>
      <c r="M6" s="175" t="s">
        <v>83</v>
      </c>
      <c r="N6" s="148">
        <v>4</v>
      </c>
      <c r="O6" s="110">
        <v>25</v>
      </c>
      <c r="P6" s="110">
        <v>1</v>
      </c>
      <c r="Q6" s="110">
        <v>2</v>
      </c>
      <c r="R6" s="110">
        <f t="shared" si="2"/>
        <v>32</v>
      </c>
      <c r="S6" s="110">
        <v>43</v>
      </c>
      <c r="T6" s="110">
        <f t="shared" si="3"/>
        <v>75</v>
      </c>
      <c r="U6" s="112">
        <v>3</v>
      </c>
      <c r="V6" s="128">
        <v>8</v>
      </c>
    </row>
    <row r="7" spans="1:22" ht="39.75" customHeight="1" x14ac:dyDescent="0.25">
      <c r="A7" s="110">
        <v>4</v>
      </c>
      <c r="B7" s="168" t="s">
        <v>185</v>
      </c>
      <c r="C7" s="148">
        <v>6</v>
      </c>
      <c r="D7" s="110">
        <v>24</v>
      </c>
      <c r="E7" s="110">
        <v>1</v>
      </c>
      <c r="F7" s="110">
        <v>2</v>
      </c>
      <c r="G7" s="110">
        <f t="shared" si="0"/>
        <v>33</v>
      </c>
      <c r="H7" s="110">
        <v>42</v>
      </c>
      <c r="I7" s="110">
        <f t="shared" si="1"/>
        <v>75</v>
      </c>
      <c r="J7" s="112">
        <v>3</v>
      </c>
      <c r="L7" s="110">
        <v>4</v>
      </c>
      <c r="M7" s="175" t="s">
        <v>186</v>
      </c>
      <c r="N7" s="148">
        <v>7</v>
      </c>
      <c r="O7" s="110">
        <v>33</v>
      </c>
      <c r="P7" s="110">
        <v>1</v>
      </c>
      <c r="Q7" s="110">
        <v>2</v>
      </c>
      <c r="R7" s="110">
        <f t="shared" si="2"/>
        <v>43</v>
      </c>
      <c r="S7" s="110">
        <v>57</v>
      </c>
      <c r="T7" s="110">
        <f t="shared" si="3"/>
        <v>100</v>
      </c>
      <c r="U7" s="112">
        <v>4</v>
      </c>
      <c r="V7" s="128">
        <v>10</v>
      </c>
    </row>
    <row r="8" spans="1:22" ht="39" customHeight="1" x14ac:dyDescent="0.25">
      <c r="A8" s="110">
        <v>5</v>
      </c>
      <c r="B8" s="170" t="s">
        <v>80</v>
      </c>
      <c r="C8" s="148">
        <v>15</v>
      </c>
      <c r="D8" s="110">
        <v>30</v>
      </c>
      <c r="E8" s="110">
        <v>1</v>
      </c>
      <c r="F8" s="110">
        <v>2</v>
      </c>
      <c r="G8" s="110">
        <f t="shared" si="0"/>
        <v>48</v>
      </c>
      <c r="H8" s="110">
        <v>77</v>
      </c>
      <c r="I8" s="110">
        <f t="shared" si="1"/>
        <v>125</v>
      </c>
      <c r="J8" s="112">
        <v>5</v>
      </c>
      <c r="K8" s="14"/>
      <c r="L8" s="110">
        <v>5</v>
      </c>
      <c r="M8" s="129" t="s">
        <v>84</v>
      </c>
      <c r="N8" s="148">
        <v>4</v>
      </c>
      <c r="O8" s="110">
        <v>25</v>
      </c>
      <c r="P8" s="110">
        <v>1</v>
      </c>
      <c r="Q8" s="110">
        <v>2</v>
      </c>
      <c r="R8" s="110">
        <f t="shared" si="2"/>
        <v>32</v>
      </c>
      <c r="S8" s="110">
        <v>43</v>
      </c>
      <c r="T8" s="110">
        <f t="shared" si="3"/>
        <v>75</v>
      </c>
      <c r="U8" s="112">
        <v>3</v>
      </c>
      <c r="V8" s="128">
        <v>8</v>
      </c>
    </row>
    <row r="9" spans="1:22" ht="32.25" customHeight="1" x14ac:dyDescent="0.25">
      <c r="A9" s="110">
        <v>6</v>
      </c>
      <c r="B9" s="170" t="s">
        <v>78</v>
      </c>
      <c r="C9" s="113">
        <v>15</v>
      </c>
      <c r="D9" s="112">
        <v>15</v>
      </c>
      <c r="E9" s="112">
        <v>1</v>
      </c>
      <c r="F9" s="112">
        <v>2</v>
      </c>
      <c r="G9" s="112">
        <f t="shared" si="0"/>
        <v>33</v>
      </c>
      <c r="H9" s="112">
        <v>42</v>
      </c>
      <c r="I9" s="110">
        <f t="shared" si="1"/>
        <v>75</v>
      </c>
      <c r="J9" s="112">
        <v>3</v>
      </c>
      <c r="K9" s="14"/>
      <c r="L9" s="110">
        <v>6</v>
      </c>
      <c r="M9" s="168" t="s">
        <v>85</v>
      </c>
      <c r="N9" s="148">
        <v>7</v>
      </c>
      <c r="O9" s="110">
        <v>23</v>
      </c>
      <c r="P9" s="110">
        <v>1</v>
      </c>
      <c r="Q9" s="110">
        <v>2</v>
      </c>
      <c r="R9" s="110">
        <f t="shared" si="2"/>
        <v>33</v>
      </c>
      <c r="S9" s="110">
        <v>42</v>
      </c>
      <c r="T9" s="110">
        <f t="shared" si="3"/>
        <v>75</v>
      </c>
      <c r="U9" s="112">
        <v>3</v>
      </c>
      <c r="V9" s="128">
        <v>8</v>
      </c>
    </row>
    <row r="10" spans="1:22" ht="46.5" customHeight="1" x14ac:dyDescent="0.25">
      <c r="A10" s="110">
        <v>7</v>
      </c>
      <c r="B10" s="129" t="s">
        <v>12</v>
      </c>
      <c r="C10" s="150"/>
      <c r="D10" s="112">
        <v>45</v>
      </c>
      <c r="E10" s="112">
        <v>1</v>
      </c>
      <c r="F10" s="112">
        <v>2</v>
      </c>
      <c r="G10" s="112">
        <v>48</v>
      </c>
      <c r="H10" s="112">
        <v>52</v>
      </c>
      <c r="I10" s="110">
        <v>100</v>
      </c>
      <c r="J10" s="112">
        <v>4</v>
      </c>
      <c r="K10" s="14"/>
      <c r="L10" s="110">
        <v>7</v>
      </c>
      <c r="M10" s="129" t="s">
        <v>87</v>
      </c>
      <c r="N10" s="148">
        <v>7</v>
      </c>
      <c r="O10" s="110">
        <v>21</v>
      </c>
      <c r="P10" s="110">
        <v>1</v>
      </c>
      <c r="Q10" s="110">
        <v>2</v>
      </c>
      <c r="R10" s="110">
        <f t="shared" si="2"/>
        <v>31</v>
      </c>
      <c r="S10" s="110">
        <v>44</v>
      </c>
      <c r="T10" s="110">
        <f t="shared" si="3"/>
        <v>75</v>
      </c>
      <c r="U10" s="112">
        <v>3</v>
      </c>
      <c r="V10" s="128">
        <v>8</v>
      </c>
    </row>
    <row r="11" spans="1:22" ht="30" customHeight="1" x14ac:dyDescent="0.25">
      <c r="A11" s="110">
        <v>8</v>
      </c>
      <c r="B11" s="129" t="s">
        <v>79</v>
      </c>
      <c r="C11" s="148">
        <v>15</v>
      </c>
      <c r="D11" s="110">
        <v>30</v>
      </c>
      <c r="E11" s="110">
        <v>1</v>
      </c>
      <c r="F11" s="110">
        <v>2</v>
      </c>
      <c r="G11" s="110">
        <f>SUM(C11:F11)</f>
        <v>48</v>
      </c>
      <c r="H11" s="110">
        <v>27</v>
      </c>
      <c r="I11" s="110">
        <f>SUM(G11:H11)</f>
        <v>75</v>
      </c>
      <c r="J11" s="112">
        <v>3</v>
      </c>
      <c r="K11" s="14"/>
      <c r="L11" s="110">
        <v>8</v>
      </c>
      <c r="M11" s="129" t="s">
        <v>86</v>
      </c>
      <c r="N11" s="148">
        <v>7</v>
      </c>
      <c r="O11" s="110">
        <v>24</v>
      </c>
      <c r="P11" s="110">
        <v>1</v>
      </c>
      <c r="Q11" s="110">
        <v>2</v>
      </c>
      <c r="R11" s="110">
        <f t="shared" si="2"/>
        <v>34</v>
      </c>
      <c r="S11" s="110">
        <v>41</v>
      </c>
      <c r="T11" s="110">
        <f t="shared" si="3"/>
        <v>75</v>
      </c>
      <c r="U11" s="112">
        <v>3</v>
      </c>
      <c r="V11" s="128">
        <v>8</v>
      </c>
    </row>
    <row r="12" spans="1:22" ht="45" customHeight="1" x14ac:dyDescent="0.25">
      <c r="A12" s="137">
        <v>9</v>
      </c>
      <c r="B12" s="171" t="s">
        <v>6</v>
      </c>
      <c r="C12" s="172">
        <v>15</v>
      </c>
      <c r="D12" s="137">
        <v>15</v>
      </c>
      <c r="E12" s="137">
        <v>1</v>
      </c>
      <c r="F12" s="137">
        <v>2</v>
      </c>
      <c r="G12" s="137">
        <f>SUM(C12:F12)</f>
        <v>33</v>
      </c>
      <c r="H12" s="137">
        <v>17</v>
      </c>
      <c r="I12" s="136">
        <f>SUM(G12:H12)</f>
        <v>50</v>
      </c>
      <c r="J12" s="136">
        <v>2</v>
      </c>
      <c r="K12" s="14"/>
      <c r="L12" s="110">
        <v>9</v>
      </c>
      <c r="M12" s="168" t="s">
        <v>179</v>
      </c>
      <c r="N12" s="148">
        <v>5</v>
      </c>
      <c r="O12" s="110">
        <v>15</v>
      </c>
      <c r="P12" s="110">
        <v>1</v>
      </c>
      <c r="Q12" s="110">
        <v>2</v>
      </c>
      <c r="R12" s="110">
        <f t="shared" si="2"/>
        <v>23</v>
      </c>
      <c r="S12" s="110">
        <v>27</v>
      </c>
      <c r="T12" s="110">
        <f t="shared" si="3"/>
        <v>50</v>
      </c>
      <c r="U12" s="110">
        <v>2</v>
      </c>
      <c r="V12" s="128">
        <v>6</v>
      </c>
    </row>
    <row r="13" spans="1:22" ht="34.5" customHeight="1" x14ac:dyDescent="0.25">
      <c r="A13" s="173"/>
      <c r="B13" s="174" t="s">
        <v>31</v>
      </c>
      <c r="C13" s="155">
        <f>SUM(C4:C12)</f>
        <v>82</v>
      </c>
      <c r="D13" s="155">
        <f>SUM(D4:D12)</f>
        <v>246</v>
      </c>
      <c r="E13" s="155">
        <f>SUM(E4:E12)</f>
        <v>9</v>
      </c>
      <c r="F13" s="155">
        <f>SUM(F4:F12)</f>
        <v>18</v>
      </c>
      <c r="G13" s="155">
        <v>355</v>
      </c>
      <c r="H13" s="155">
        <f>SUM(H4:H12)</f>
        <v>395</v>
      </c>
      <c r="I13" s="155">
        <v>750</v>
      </c>
      <c r="J13" s="155">
        <f>SUM(J4:J12)</f>
        <v>30</v>
      </c>
      <c r="K13" s="14"/>
      <c r="L13" s="110">
        <v>10</v>
      </c>
      <c r="M13" s="129" t="s">
        <v>188</v>
      </c>
      <c r="N13" s="148">
        <v>7</v>
      </c>
      <c r="O13" s="110">
        <v>21</v>
      </c>
      <c r="P13" s="110">
        <v>1</v>
      </c>
      <c r="Q13" s="110">
        <v>2</v>
      </c>
      <c r="R13" s="110">
        <f t="shared" si="2"/>
        <v>31</v>
      </c>
      <c r="S13" s="110">
        <v>44</v>
      </c>
      <c r="T13" s="110">
        <f t="shared" si="3"/>
        <v>75</v>
      </c>
      <c r="U13" s="112">
        <v>3</v>
      </c>
      <c r="V13" s="128">
        <v>8</v>
      </c>
    </row>
    <row r="14" spans="1:22" ht="33.75" customHeight="1" x14ac:dyDescent="0.25">
      <c r="A14" s="15"/>
      <c r="B14" s="16"/>
      <c r="C14" s="18"/>
      <c r="D14" s="15"/>
      <c r="E14" s="18"/>
      <c r="F14" s="18"/>
      <c r="G14" s="18"/>
      <c r="H14" s="18"/>
      <c r="I14" s="18"/>
      <c r="J14" s="17"/>
      <c r="K14" s="14"/>
      <c r="L14" s="173"/>
      <c r="M14" s="174" t="s">
        <v>31</v>
      </c>
      <c r="N14" s="155">
        <f>SUM(N4:N13)</f>
        <v>60</v>
      </c>
      <c r="O14" s="155">
        <f>SUM(O4:O13)</f>
        <v>235</v>
      </c>
      <c r="P14" s="155">
        <f>SUM(P4:P13)</f>
        <v>10</v>
      </c>
      <c r="Q14" s="155">
        <f>SUM(Q4:Q13)</f>
        <v>20</v>
      </c>
      <c r="R14" s="155">
        <v>325</v>
      </c>
      <c r="S14" s="155">
        <f>SUM(S4:S13)</f>
        <v>425</v>
      </c>
      <c r="T14" s="155">
        <f>SUM(T4:T13)</f>
        <v>750</v>
      </c>
      <c r="U14" s="155">
        <f>SUM(U4:U13)</f>
        <v>30</v>
      </c>
      <c r="V14" s="157">
        <f>SUM(V4:V13)</f>
        <v>80</v>
      </c>
    </row>
    <row r="15" spans="1:22" x14ac:dyDescent="0.25">
      <c r="V15" s="6"/>
    </row>
  </sheetData>
  <mergeCells count="7">
    <mergeCell ref="V1:V3"/>
    <mergeCell ref="B1:J1"/>
    <mergeCell ref="M1:U1"/>
    <mergeCell ref="C2:I2"/>
    <mergeCell ref="J2:J3"/>
    <mergeCell ref="N2:T2"/>
    <mergeCell ref="U2:U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workbookViewId="0">
      <selection activeCell="B1" sqref="B1:J1"/>
    </sheetView>
  </sheetViews>
  <sheetFormatPr defaultColWidth="9.140625" defaultRowHeight="15" x14ac:dyDescent="0.25"/>
  <cols>
    <col min="1" max="1" width="4.140625" style="3" customWidth="1"/>
    <col min="2" max="2" width="34.28515625" style="3" customWidth="1"/>
    <col min="3" max="3" width="5.42578125" style="3" customWidth="1"/>
    <col min="4" max="4" width="6" style="3" customWidth="1"/>
    <col min="5" max="6" width="7.140625" style="3" customWidth="1"/>
    <col min="7" max="7" width="6.42578125" style="3" customWidth="1"/>
    <col min="8" max="8" width="7.28515625" style="3" customWidth="1"/>
    <col min="9" max="9" width="5.7109375" style="3" customWidth="1"/>
    <col min="10" max="10" width="5.140625" style="3" customWidth="1"/>
    <col min="11" max="11" width="8" style="3" customWidth="1"/>
    <col min="12" max="12" width="9.140625" style="3"/>
    <col min="13" max="13" width="5.42578125" style="3" customWidth="1"/>
    <col min="14" max="14" width="35.7109375" style="3" customWidth="1"/>
    <col min="15" max="15" width="4.42578125" style="3" customWidth="1"/>
    <col min="16" max="16" width="5.85546875" style="3" customWidth="1"/>
    <col min="17" max="17" width="7" style="3" customWidth="1"/>
    <col min="18" max="18" width="6.5703125" style="3" customWidth="1"/>
    <col min="19" max="19" width="6.42578125" style="3" customWidth="1"/>
    <col min="20" max="20" width="4.7109375" style="3" customWidth="1"/>
    <col min="21" max="21" width="5.5703125" style="3" customWidth="1"/>
    <col min="22" max="22" width="4.42578125" style="3" customWidth="1"/>
    <col min="23" max="23" width="8.85546875" style="3" customWidth="1"/>
    <col min="24" max="16384" width="9.140625" style="3"/>
  </cols>
  <sheetData>
    <row r="1" spans="1:23" ht="28.5" customHeight="1" x14ac:dyDescent="0.25">
      <c r="A1" s="162"/>
      <c r="B1" s="240" t="s">
        <v>37</v>
      </c>
      <c r="C1" s="240"/>
      <c r="D1" s="240"/>
      <c r="E1" s="240"/>
      <c r="F1" s="240"/>
      <c r="G1" s="240"/>
      <c r="H1" s="240"/>
      <c r="I1" s="240"/>
      <c r="J1" s="240"/>
      <c r="K1" s="242" t="s">
        <v>55</v>
      </c>
      <c r="M1" s="162"/>
      <c r="N1" s="240" t="s">
        <v>36</v>
      </c>
      <c r="O1" s="240"/>
      <c r="P1" s="240"/>
      <c r="Q1" s="240"/>
      <c r="R1" s="240"/>
      <c r="S1" s="240"/>
      <c r="T1" s="240"/>
      <c r="U1" s="240"/>
      <c r="V1" s="240"/>
      <c r="W1" s="242" t="s">
        <v>55</v>
      </c>
    </row>
    <row r="2" spans="1:23" ht="33" customHeight="1" x14ac:dyDescent="0.25">
      <c r="A2" s="163" t="s">
        <v>182</v>
      </c>
      <c r="B2" s="164" t="s">
        <v>21</v>
      </c>
      <c r="C2" s="241" t="s">
        <v>22</v>
      </c>
      <c r="D2" s="241"/>
      <c r="E2" s="241"/>
      <c r="F2" s="241"/>
      <c r="G2" s="241"/>
      <c r="H2" s="241"/>
      <c r="I2" s="163"/>
      <c r="J2" s="242" t="s">
        <v>3</v>
      </c>
      <c r="K2" s="242"/>
      <c r="M2" s="163" t="s">
        <v>182</v>
      </c>
      <c r="N2" s="164" t="s">
        <v>21</v>
      </c>
      <c r="O2" s="241" t="s">
        <v>22</v>
      </c>
      <c r="P2" s="241"/>
      <c r="Q2" s="241"/>
      <c r="R2" s="241"/>
      <c r="S2" s="241"/>
      <c r="T2" s="241"/>
      <c r="U2" s="163"/>
      <c r="V2" s="242" t="s">
        <v>3</v>
      </c>
      <c r="W2" s="242"/>
    </row>
    <row r="3" spans="1:23" ht="94.5" customHeight="1" x14ac:dyDescent="0.25">
      <c r="A3" s="165"/>
      <c r="B3" s="165"/>
      <c r="C3" s="166" t="s">
        <v>23</v>
      </c>
      <c r="D3" s="166" t="s">
        <v>24</v>
      </c>
      <c r="E3" s="166" t="s">
        <v>25</v>
      </c>
      <c r="F3" s="166" t="s">
        <v>26</v>
      </c>
      <c r="G3" s="166" t="s">
        <v>27</v>
      </c>
      <c r="H3" s="166" t="s">
        <v>28</v>
      </c>
      <c r="I3" s="166" t="s">
        <v>31</v>
      </c>
      <c r="J3" s="242"/>
      <c r="K3" s="242"/>
      <c r="L3" s="4"/>
      <c r="M3" s="165"/>
      <c r="N3" s="165"/>
      <c r="O3" s="166" t="s">
        <v>23</v>
      </c>
      <c r="P3" s="166" t="s">
        <v>24</v>
      </c>
      <c r="Q3" s="166" t="s">
        <v>25</v>
      </c>
      <c r="R3" s="166" t="s">
        <v>26</v>
      </c>
      <c r="S3" s="166" t="s">
        <v>27</v>
      </c>
      <c r="T3" s="166" t="s">
        <v>28</v>
      </c>
      <c r="U3" s="166" t="s">
        <v>31</v>
      </c>
      <c r="V3" s="242"/>
      <c r="W3" s="242"/>
    </row>
    <row r="4" spans="1:23" ht="36" customHeight="1" x14ac:dyDescent="0.25">
      <c r="A4" s="128">
        <v>1</v>
      </c>
      <c r="B4" s="142" t="s">
        <v>90</v>
      </c>
      <c r="C4" s="128">
        <v>7</v>
      </c>
      <c r="D4" s="128">
        <v>34</v>
      </c>
      <c r="E4" s="128">
        <v>1</v>
      </c>
      <c r="F4" s="128">
        <v>2</v>
      </c>
      <c r="G4" s="128">
        <f t="shared" ref="G4:G13" si="0">SUM(C4:F4)</f>
        <v>44</v>
      </c>
      <c r="H4" s="128">
        <v>56</v>
      </c>
      <c r="I4" s="128">
        <f t="shared" ref="I4:I13" si="1">SUM(G4:H4)</f>
        <v>100</v>
      </c>
      <c r="J4" s="147">
        <v>4</v>
      </c>
      <c r="K4" s="147">
        <v>11</v>
      </c>
      <c r="M4" s="128">
        <v>1</v>
      </c>
      <c r="N4" s="184" t="s">
        <v>103</v>
      </c>
      <c r="O4" s="128">
        <v>3</v>
      </c>
      <c r="P4" s="128">
        <v>24</v>
      </c>
      <c r="Q4" s="128">
        <v>1</v>
      </c>
      <c r="R4" s="128">
        <v>2</v>
      </c>
      <c r="S4" s="128">
        <f t="shared" ref="S4:S11" si="2">SUM(O4:R4)</f>
        <v>30</v>
      </c>
      <c r="T4" s="128">
        <v>45</v>
      </c>
      <c r="U4" s="128">
        <f t="shared" ref="U4:U11" si="3">SUM(S4:T4)</f>
        <v>75</v>
      </c>
      <c r="V4" s="147">
        <v>3</v>
      </c>
      <c r="W4" s="147">
        <v>7</v>
      </c>
    </row>
    <row r="5" spans="1:23" ht="36" customHeight="1" x14ac:dyDescent="0.25">
      <c r="A5" s="128">
        <v>2</v>
      </c>
      <c r="B5" s="177" t="s">
        <v>163</v>
      </c>
      <c r="C5" s="128">
        <v>8</v>
      </c>
      <c r="D5" s="128">
        <v>21</v>
      </c>
      <c r="E5" s="128">
        <v>1</v>
      </c>
      <c r="F5" s="128">
        <v>2</v>
      </c>
      <c r="G5" s="128">
        <f t="shared" si="0"/>
        <v>32</v>
      </c>
      <c r="H5" s="128">
        <v>43</v>
      </c>
      <c r="I5" s="128">
        <f t="shared" si="1"/>
        <v>75</v>
      </c>
      <c r="J5" s="147">
        <v>3</v>
      </c>
      <c r="K5" s="147">
        <v>8</v>
      </c>
      <c r="M5" s="128">
        <v>2</v>
      </c>
      <c r="N5" s="185" t="s">
        <v>407</v>
      </c>
      <c r="O5" s="128">
        <v>6</v>
      </c>
      <c r="P5" s="128">
        <v>51</v>
      </c>
      <c r="Q5" s="128">
        <v>1</v>
      </c>
      <c r="R5" s="128">
        <v>2</v>
      </c>
      <c r="S5" s="128">
        <f t="shared" si="2"/>
        <v>60</v>
      </c>
      <c r="T5" s="128">
        <v>65</v>
      </c>
      <c r="U5" s="128">
        <f t="shared" si="3"/>
        <v>125</v>
      </c>
      <c r="V5" s="147">
        <v>5</v>
      </c>
      <c r="W5" s="147">
        <v>14</v>
      </c>
    </row>
    <row r="6" spans="1:23" ht="36" customHeight="1" x14ac:dyDescent="0.25">
      <c r="A6" s="128">
        <v>3</v>
      </c>
      <c r="B6" s="178" t="s">
        <v>91</v>
      </c>
      <c r="C6" s="128">
        <v>7</v>
      </c>
      <c r="D6" s="128">
        <v>33</v>
      </c>
      <c r="E6" s="128">
        <v>1</v>
      </c>
      <c r="F6" s="128">
        <v>2</v>
      </c>
      <c r="G6" s="128">
        <f t="shared" si="0"/>
        <v>43</v>
      </c>
      <c r="H6" s="128">
        <v>57</v>
      </c>
      <c r="I6" s="128">
        <f t="shared" si="1"/>
        <v>100</v>
      </c>
      <c r="J6" s="147">
        <v>4</v>
      </c>
      <c r="K6" s="147">
        <v>11</v>
      </c>
      <c r="M6" s="128">
        <v>3</v>
      </c>
      <c r="N6" s="178" t="s">
        <v>99</v>
      </c>
      <c r="O6" s="128">
        <v>5</v>
      </c>
      <c r="P6" s="128">
        <v>49</v>
      </c>
      <c r="Q6" s="128">
        <v>1</v>
      </c>
      <c r="R6" s="128">
        <v>2</v>
      </c>
      <c r="S6" s="128">
        <f t="shared" si="2"/>
        <v>57</v>
      </c>
      <c r="T6" s="128">
        <v>68</v>
      </c>
      <c r="U6" s="128">
        <f t="shared" si="3"/>
        <v>125</v>
      </c>
      <c r="V6" s="147">
        <v>5</v>
      </c>
      <c r="W6" s="147">
        <v>14</v>
      </c>
    </row>
    <row r="7" spans="1:23" ht="49.5" customHeight="1" x14ac:dyDescent="0.25">
      <c r="A7" s="128">
        <v>4</v>
      </c>
      <c r="B7" s="176" t="s">
        <v>406</v>
      </c>
      <c r="C7" s="128">
        <v>7</v>
      </c>
      <c r="D7" s="128">
        <v>34</v>
      </c>
      <c r="E7" s="128">
        <v>1</v>
      </c>
      <c r="F7" s="128">
        <v>2</v>
      </c>
      <c r="G7" s="128">
        <f t="shared" si="0"/>
        <v>44</v>
      </c>
      <c r="H7" s="128">
        <v>56</v>
      </c>
      <c r="I7" s="128">
        <f t="shared" si="1"/>
        <v>100</v>
      </c>
      <c r="J7" s="147">
        <v>4</v>
      </c>
      <c r="K7" s="147">
        <v>10</v>
      </c>
      <c r="M7" s="128">
        <v>4</v>
      </c>
      <c r="N7" s="178" t="s">
        <v>100</v>
      </c>
      <c r="O7" s="128">
        <v>5</v>
      </c>
      <c r="P7" s="128">
        <v>49</v>
      </c>
      <c r="Q7" s="128">
        <v>1</v>
      </c>
      <c r="R7" s="128">
        <v>2</v>
      </c>
      <c r="S7" s="128">
        <f t="shared" si="2"/>
        <v>57</v>
      </c>
      <c r="T7" s="128">
        <v>68</v>
      </c>
      <c r="U7" s="128">
        <f t="shared" si="3"/>
        <v>125</v>
      </c>
      <c r="V7" s="147">
        <v>5</v>
      </c>
      <c r="W7" s="147">
        <v>14</v>
      </c>
    </row>
    <row r="8" spans="1:23" ht="32.25" customHeight="1" x14ac:dyDescent="0.25">
      <c r="A8" s="128">
        <v>5</v>
      </c>
      <c r="B8" s="176" t="s">
        <v>93</v>
      </c>
      <c r="C8" s="128">
        <v>3</v>
      </c>
      <c r="D8" s="128">
        <v>17</v>
      </c>
      <c r="E8" s="128">
        <v>1</v>
      </c>
      <c r="F8" s="128">
        <v>2</v>
      </c>
      <c r="G8" s="128">
        <f t="shared" si="0"/>
        <v>23</v>
      </c>
      <c r="H8" s="128">
        <v>27</v>
      </c>
      <c r="I8" s="128">
        <f t="shared" si="1"/>
        <v>50</v>
      </c>
      <c r="J8" s="147">
        <v>2</v>
      </c>
      <c r="K8" s="147">
        <v>6</v>
      </c>
      <c r="M8" s="128">
        <v>5</v>
      </c>
      <c r="N8" s="131" t="s">
        <v>101</v>
      </c>
      <c r="O8" s="128">
        <v>3</v>
      </c>
      <c r="P8" s="128">
        <v>24</v>
      </c>
      <c r="Q8" s="128">
        <v>1</v>
      </c>
      <c r="R8" s="128">
        <v>2</v>
      </c>
      <c r="S8" s="128">
        <f t="shared" si="2"/>
        <v>30</v>
      </c>
      <c r="T8" s="128">
        <v>45</v>
      </c>
      <c r="U8" s="128">
        <f t="shared" si="3"/>
        <v>75</v>
      </c>
      <c r="V8" s="147">
        <v>3</v>
      </c>
      <c r="W8" s="147">
        <v>7</v>
      </c>
    </row>
    <row r="9" spans="1:23" ht="39.75" customHeight="1" x14ac:dyDescent="0.25">
      <c r="A9" s="128">
        <v>6</v>
      </c>
      <c r="B9" s="176" t="s">
        <v>94</v>
      </c>
      <c r="C9" s="128">
        <v>3</v>
      </c>
      <c r="D9" s="128">
        <v>16</v>
      </c>
      <c r="E9" s="128">
        <v>1</v>
      </c>
      <c r="F9" s="128">
        <v>2</v>
      </c>
      <c r="G9" s="128">
        <f t="shared" si="0"/>
        <v>22</v>
      </c>
      <c r="H9" s="128">
        <v>28</v>
      </c>
      <c r="I9" s="128">
        <f t="shared" si="1"/>
        <v>50</v>
      </c>
      <c r="J9" s="147">
        <v>2</v>
      </c>
      <c r="K9" s="147">
        <v>6</v>
      </c>
      <c r="M9" s="128">
        <v>6</v>
      </c>
      <c r="N9" s="178" t="s">
        <v>102</v>
      </c>
      <c r="O9" s="128">
        <v>3</v>
      </c>
      <c r="P9" s="128">
        <v>24</v>
      </c>
      <c r="Q9" s="128">
        <v>1</v>
      </c>
      <c r="R9" s="128">
        <v>2</v>
      </c>
      <c r="S9" s="128">
        <f t="shared" si="2"/>
        <v>30</v>
      </c>
      <c r="T9" s="128">
        <v>45</v>
      </c>
      <c r="U9" s="128">
        <f t="shared" si="3"/>
        <v>75</v>
      </c>
      <c r="V9" s="147">
        <v>3</v>
      </c>
      <c r="W9" s="147">
        <v>7</v>
      </c>
    </row>
    <row r="10" spans="1:23" ht="38.25" customHeight="1" x14ac:dyDescent="0.25">
      <c r="A10" s="128">
        <v>7</v>
      </c>
      <c r="B10" s="177" t="s">
        <v>95</v>
      </c>
      <c r="C10" s="128">
        <v>4</v>
      </c>
      <c r="D10" s="128">
        <v>21</v>
      </c>
      <c r="E10" s="128">
        <v>1</v>
      </c>
      <c r="F10" s="128">
        <v>2</v>
      </c>
      <c r="G10" s="128">
        <f t="shared" si="0"/>
        <v>28</v>
      </c>
      <c r="H10" s="128">
        <v>47</v>
      </c>
      <c r="I10" s="128">
        <f t="shared" si="1"/>
        <v>75</v>
      </c>
      <c r="J10" s="147">
        <v>3</v>
      </c>
      <c r="K10" s="147">
        <v>7</v>
      </c>
      <c r="M10" s="128">
        <v>7</v>
      </c>
      <c r="N10" s="131" t="s">
        <v>410</v>
      </c>
      <c r="O10" s="128">
        <v>3</v>
      </c>
      <c r="P10" s="128">
        <v>36</v>
      </c>
      <c r="Q10" s="128">
        <v>1</v>
      </c>
      <c r="R10" s="128">
        <v>2</v>
      </c>
      <c r="S10" s="128">
        <f t="shared" si="2"/>
        <v>42</v>
      </c>
      <c r="T10" s="128">
        <v>33</v>
      </c>
      <c r="U10" s="128">
        <f t="shared" si="3"/>
        <v>75</v>
      </c>
      <c r="V10" s="147">
        <v>3</v>
      </c>
      <c r="W10" s="147">
        <v>10</v>
      </c>
    </row>
    <row r="11" spans="1:23" ht="30" customHeight="1" x14ac:dyDescent="0.25">
      <c r="A11" s="128">
        <v>8</v>
      </c>
      <c r="B11" s="131" t="s">
        <v>96</v>
      </c>
      <c r="C11" s="128">
        <v>8</v>
      </c>
      <c r="D11" s="128">
        <v>21</v>
      </c>
      <c r="E11" s="128">
        <v>1</v>
      </c>
      <c r="F11" s="128">
        <v>2</v>
      </c>
      <c r="G11" s="128">
        <f t="shared" si="0"/>
        <v>32</v>
      </c>
      <c r="H11" s="128">
        <v>43</v>
      </c>
      <c r="I11" s="128">
        <f t="shared" si="1"/>
        <v>75</v>
      </c>
      <c r="J11" s="147">
        <v>3</v>
      </c>
      <c r="K11" s="147">
        <v>8</v>
      </c>
      <c r="M11" s="180">
        <v>8</v>
      </c>
      <c r="N11" s="171" t="s">
        <v>6</v>
      </c>
      <c r="O11" s="180">
        <v>6</v>
      </c>
      <c r="P11" s="180">
        <v>20</v>
      </c>
      <c r="Q11" s="180">
        <v>1</v>
      </c>
      <c r="R11" s="180">
        <v>2</v>
      </c>
      <c r="S11" s="180">
        <f t="shared" si="2"/>
        <v>29</v>
      </c>
      <c r="T11" s="180">
        <v>46</v>
      </c>
      <c r="U11" s="180">
        <f t="shared" si="3"/>
        <v>75</v>
      </c>
      <c r="V11" s="181">
        <v>3</v>
      </c>
      <c r="W11" s="181">
        <v>7</v>
      </c>
    </row>
    <row r="12" spans="1:23" ht="33.75" customHeight="1" x14ac:dyDescent="0.25">
      <c r="A12" s="128">
        <v>9</v>
      </c>
      <c r="B12" s="177" t="s">
        <v>97</v>
      </c>
      <c r="C12" s="128">
        <v>6</v>
      </c>
      <c r="D12" s="128">
        <v>23</v>
      </c>
      <c r="E12" s="128">
        <v>1</v>
      </c>
      <c r="F12" s="128">
        <v>2</v>
      </c>
      <c r="G12" s="128">
        <f t="shared" si="0"/>
        <v>32</v>
      </c>
      <c r="H12" s="128">
        <v>43</v>
      </c>
      <c r="I12" s="128">
        <f t="shared" si="1"/>
        <v>75</v>
      </c>
      <c r="J12" s="147">
        <v>3</v>
      </c>
      <c r="K12" s="147">
        <v>7</v>
      </c>
      <c r="M12" s="182"/>
      <c r="N12" s="183" t="s">
        <v>31</v>
      </c>
      <c r="O12" s="121">
        <f>SUM(O4:O11)</f>
        <v>34</v>
      </c>
      <c r="P12" s="121">
        <f>SUM(P4:P11)</f>
        <v>277</v>
      </c>
      <c r="Q12" s="121">
        <f>SUM(Q4:Q11)</f>
        <v>8</v>
      </c>
      <c r="R12" s="121">
        <f>SUM(R4:R11)</f>
        <v>16</v>
      </c>
      <c r="S12" s="121">
        <v>335</v>
      </c>
      <c r="T12" s="121">
        <f>SUM(T4:T11)</f>
        <v>415</v>
      </c>
      <c r="U12" s="121">
        <v>750</v>
      </c>
      <c r="V12" s="157">
        <f>SUM(V4:V11)</f>
        <v>30</v>
      </c>
      <c r="W12" s="157">
        <f>SUM(W4:W11)</f>
        <v>80</v>
      </c>
    </row>
    <row r="13" spans="1:23" ht="33.75" customHeight="1" x14ac:dyDescent="0.25">
      <c r="A13" s="134">
        <v>10</v>
      </c>
      <c r="B13" s="135" t="s">
        <v>6</v>
      </c>
      <c r="C13" s="134">
        <v>5</v>
      </c>
      <c r="D13" s="134">
        <v>15</v>
      </c>
      <c r="E13" s="134">
        <v>1</v>
      </c>
      <c r="F13" s="134">
        <v>2</v>
      </c>
      <c r="G13" s="134">
        <f t="shared" si="0"/>
        <v>23</v>
      </c>
      <c r="H13" s="134">
        <v>27</v>
      </c>
      <c r="I13" s="134">
        <f t="shared" si="1"/>
        <v>50</v>
      </c>
      <c r="J13" s="179">
        <v>2</v>
      </c>
      <c r="K13" s="179">
        <v>6</v>
      </c>
      <c r="M13" s="19"/>
      <c r="N13" s="12"/>
      <c r="O13" s="20"/>
      <c r="P13" s="20"/>
      <c r="Q13" s="20"/>
      <c r="R13" s="20"/>
      <c r="S13" s="20"/>
      <c r="T13" s="20"/>
      <c r="U13" s="20"/>
      <c r="V13" s="12"/>
      <c r="W13" s="12"/>
    </row>
    <row r="14" spans="1:23" ht="29.25" customHeight="1" x14ac:dyDescent="0.25">
      <c r="A14" s="225" t="s">
        <v>31</v>
      </c>
      <c r="B14" s="226"/>
      <c r="C14" s="121">
        <f t="shared" ref="C14:K14" si="4">SUM(C4:C13)</f>
        <v>58</v>
      </c>
      <c r="D14" s="121">
        <f t="shared" si="4"/>
        <v>235</v>
      </c>
      <c r="E14" s="121">
        <f t="shared" si="4"/>
        <v>10</v>
      </c>
      <c r="F14" s="121">
        <f t="shared" si="4"/>
        <v>20</v>
      </c>
      <c r="G14" s="121">
        <f t="shared" si="4"/>
        <v>323</v>
      </c>
      <c r="H14" s="121">
        <f t="shared" si="4"/>
        <v>427</v>
      </c>
      <c r="I14" s="121">
        <f t="shared" si="4"/>
        <v>750</v>
      </c>
      <c r="J14" s="121">
        <f t="shared" si="4"/>
        <v>30</v>
      </c>
      <c r="K14" s="157">
        <f t="shared" si="4"/>
        <v>80</v>
      </c>
      <c r="M14" s="243"/>
      <c r="N14" s="243"/>
      <c r="O14" s="6"/>
      <c r="P14" s="6"/>
      <c r="Q14" s="6"/>
      <c r="R14" s="6"/>
      <c r="S14" s="6"/>
      <c r="T14" s="6"/>
      <c r="U14" s="6"/>
      <c r="V14" s="6"/>
      <c r="W14" s="13"/>
    </row>
  </sheetData>
  <mergeCells count="10">
    <mergeCell ref="A14:B14"/>
    <mergeCell ref="M14:N14"/>
    <mergeCell ref="K1:K3"/>
    <mergeCell ref="W1:W3"/>
    <mergeCell ref="B1:J1"/>
    <mergeCell ref="N1:V1"/>
    <mergeCell ref="C2:H2"/>
    <mergeCell ref="J2:J3"/>
    <mergeCell ref="O2:T2"/>
    <mergeCell ref="V2:V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zoomScale="90" zoomScaleNormal="90" workbookViewId="0"/>
  </sheetViews>
  <sheetFormatPr defaultColWidth="9.140625" defaultRowHeight="15" x14ac:dyDescent="0.25"/>
  <cols>
    <col min="1" max="1" width="4.42578125" style="3" customWidth="1"/>
    <col min="2" max="2" width="49.42578125" style="3" customWidth="1"/>
    <col min="3" max="3" width="5.85546875" style="3" customWidth="1"/>
    <col min="4" max="4" width="6.140625" style="3" customWidth="1"/>
    <col min="5" max="5" width="7.140625" style="3" customWidth="1"/>
    <col min="6" max="6" width="6.28515625" style="3" customWidth="1"/>
    <col min="7" max="9" width="7.28515625" style="3" customWidth="1"/>
    <col min="10" max="11" width="6.7109375" style="3" customWidth="1"/>
    <col min="12" max="12" width="9.140625" style="3"/>
    <col min="13" max="13" width="4.7109375" style="3" customWidth="1"/>
    <col min="14" max="14" width="35.85546875" style="3" customWidth="1"/>
    <col min="15" max="15" width="6" style="3" customWidth="1"/>
    <col min="16" max="16" width="5.42578125" style="3" customWidth="1"/>
    <col min="17" max="17" width="7" style="3" customWidth="1"/>
    <col min="18" max="18" width="5.7109375" style="3" customWidth="1"/>
    <col min="19" max="19" width="6.42578125" style="3" customWidth="1"/>
    <col min="20" max="20" width="6.5703125" style="3" customWidth="1"/>
    <col min="21" max="21" width="6.140625" style="3" customWidth="1"/>
    <col min="22" max="22" width="5.85546875" style="3" customWidth="1"/>
    <col min="23" max="23" width="7.42578125" style="3" customWidth="1"/>
    <col min="24" max="16384" width="9.140625" style="3"/>
  </cols>
  <sheetData>
    <row r="1" spans="1:23" ht="30" customHeight="1" x14ac:dyDescent="0.25">
      <c r="A1" s="162"/>
      <c r="B1" s="240" t="s">
        <v>38</v>
      </c>
      <c r="C1" s="240"/>
      <c r="D1" s="240"/>
      <c r="E1" s="240"/>
      <c r="F1" s="240"/>
      <c r="G1" s="240"/>
      <c r="H1" s="240"/>
      <c r="I1" s="240"/>
      <c r="J1" s="240"/>
      <c r="K1" s="242" t="s">
        <v>55</v>
      </c>
      <c r="M1" s="162"/>
      <c r="N1" s="256" t="s">
        <v>39</v>
      </c>
      <c r="O1" s="257"/>
      <c r="P1" s="257"/>
      <c r="Q1" s="257"/>
      <c r="R1" s="257"/>
      <c r="S1" s="257"/>
      <c r="T1" s="257"/>
      <c r="U1" s="257"/>
      <c r="V1" s="258"/>
      <c r="W1" s="242" t="s">
        <v>55</v>
      </c>
    </row>
    <row r="2" spans="1:23" ht="53.25" customHeight="1" x14ac:dyDescent="0.25">
      <c r="A2" s="163" t="s">
        <v>182</v>
      </c>
      <c r="B2" s="164" t="s">
        <v>21</v>
      </c>
      <c r="C2" s="241" t="s">
        <v>22</v>
      </c>
      <c r="D2" s="241"/>
      <c r="E2" s="241"/>
      <c r="F2" s="241"/>
      <c r="G2" s="241"/>
      <c r="H2" s="241"/>
      <c r="I2" s="163"/>
      <c r="J2" s="242" t="s">
        <v>3</v>
      </c>
      <c r="K2" s="242"/>
      <c r="M2" s="163" t="s">
        <v>182</v>
      </c>
      <c r="N2" s="164" t="s">
        <v>21</v>
      </c>
      <c r="O2" s="189"/>
      <c r="P2" s="253" t="s">
        <v>22</v>
      </c>
      <c r="Q2" s="254"/>
      <c r="R2" s="254"/>
      <c r="S2" s="254"/>
      <c r="T2" s="254"/>
      <c r="U2" s="255"/>
      <c r="V2" s="251" t="s">
        <v>3</v>
      </c>
      <c r="W2" s="242"/>
    </row>
    <row r="3" spans="1:23" ht="94.5" customHeight="1" x14ac:dyDescent="0.25">
      <c r="A3" s="165"/>
      <c r="B3" s="165"/>
      <c r="C3" s="166" t="s">
        <v>23</v>
      </c>
      <c r="D3" s="166" t="s">
        <v>24</v>
      </c>
      <c r="E3" s="166" t="s">
        <v>25</v>
      </c>
      <c r="F3" s="166" t="s">
        <v>26</v>
      </c>
      <c r="G3" s="166" t="s">
        <v>27</v>
      </c>
      <c r="H3" s="166" t="s">
        <v>28</v>
      </c>
      <c r="I3" s="166" t="s">
        <v>31</v>
      </c>
      <c r="J3" s="242"/>
      <c r="K3" s="242"/>
      <c r="L3" s="4"/>
      <c r="M3" s="165"/>
      <c r="N3" s="165"/>
      <c r="O3" s="166" t="s">
        <v>23</v>
      </c>
      <c r="P3" s="166" t="s">
        <v>24</v>
      </c>
      <c r="Q3" s="166" t="s">
        <v>25</v>
      </c>
      <c r="R3" s="166" t="s">
        <v>26</v>
      </c>
      <c r="S3" s="166" t="s">
        <v>27</v>
      </c>
      <c r="T3" s="166" t="s">
        <v>28</v>
      </c>
      <c r="U3" s="167" t="s">
        <v>31</v>
      </c>
      <c r="V3" s="252"/>
      <c r="W3" s="242"/>
    </row>
    <row r="4" spans="1:23" ht="36.75" customHeight="1" x14ac:dyDescent="0.25">
      <c r="A4" s="128">
        <v>1</v>
      </c>
      <c r="B4" s="186" t="s">
        <v>104</v>
      </c>
      <c r="C4" s="128">
        <v>14</v>
      </c>
      <c r="D4" s="128">
        <v>70</v>
      </c>
      <c r="E4" s="128">
        <v>1</v>
      </c>
      <c r="F4" s="128">
        <v>2</v>
      </c>
      <c r="G4" s="128">
        <v>87</v>
      </c>
      <c r="H4" s="128">
        <v>88</v>
      </c>
      <c r="I4" s="128">
        <f>SUM(G4:H4)</f>
        <v>175</v>
      </c>
      <c r="J4" s="147">
        <v>7</v>
      </c>
      <c r="K4" s="147">
        <v>19</v>
      </c>
      <c r="M4" s="128">
        <v>1</v>
      </c>
      <c r="N4" s="185" t="s">
        <v>415</v>
      </c>
      <c r="O4" s="128">
        <v>12</v>
      </c>
      <c r="P4" s="128">
        <v>69</v>
      </c>
      <c r="Q4" s="128">
        <v>1</v>
      </c>
      <c r="R4" s="128">
        <v>2</v>
      </c>
      <c r="S4" s="128">
        <v>84</v>
      </c>
      <c r="T4" s="128">
        <v>91</v>
      </c>
      <c r="U4" s="128">
        <f t="shared" ref="U4:U9" si="0">SUM(S4:T4)</f>
        <v>175</v>
      </c>
      <c r="V4" s="147">
        <v>7</v>
      </c>
      <c r="W4" s="147">
        <v>18</v>
      </c>
    </row>
    <row r="5" spans="1:23" ht="34.5" customHeight="1" x14ac:dyDescent="0.25">
      <c r="A5" s="128">
        <v>2</v>
      </c>
      <c r="B5" s="169" t="s">
        <v>408</v>
      </c>
      <c r="C5" s="128">
        <v>16</v>
      </c>
      <c r="D5" s="128">
        <v>76</v>
      </c>
      <c r="E5" s="128">
        <v>1</v>
      </c>
      <c r="F5" s="128">
        <v>2</v>
      </c>
      <c r="G5" s="128">
        <f>SUM(C5:F5)</f>
        <v>95</v>
      </c>
      <c r="H5" s="128">
        <v>105</v>
      </c>
      <c r="I5" s="128">
        <f>SUM(G5:H5)</f>
        <v>200</v>
      </c>
      <c r="J5" s="147">
        <v>8</v>
      </c>
      <c r="K5" s="147">
        <v>20</v>
      </c>
      <c r="M5" s="128">
        <v>2</v>
      </c>
      <c r="N5" s="169" t="s">
        <v>110</v>
      </c>
      <c r="O5" s="128">
        <v>10</v>
      </c>
      <c r="P5" s="128">
        <v>60</v>
      </c>
      <c r="Q5" s="128">
        <v>1</v>
      </c>
      <c r="R5" s="128">
        <v>2</v>
      </c>
      <c r="S5" s="128">
        <v>73</v>
      </c>
      <c r="T5" s="128">
        <v>77</v>
      </c>
      <c r="U5" s="128">
        <f t="shared" si="0"/>
        <v>150</v>
      </c>
      <c r="V5" s="147">
        <v>6</v>
      </c>
      <c r="W5" s="147">
        <v>16</v>
      </c>
    </row>
    <row r="6" spans="1:23" ht="35.25" customHeight="1" x14ac:dyDescent="0.25">
      <c r="A6" s="128">
        <v>3</v>
      </c>
      <c r="B6" s="169" t="s">
        <v>106</v>
      </c>
      <c r="C6" s="128">
        <v>3</v>
      </c>
      <c r="D6" s="128">
        <v>26</v>
      </c>
      <c r="E6" s="128">
        <v>1</v>
      </c>
      <c r="F6" s="128">
        <v>2</v>
      </c>
      <c r="G6" s="128">
        <f>SUM(C6:F6)</f>
        <v>32</v>
      </c>
      <c r="H6" s="128">
        <v>43</v>
      </c>
      <c r="I6" s="128">
        <f>SUM(G6:H6)</f>
        <v>75</v>
      </c>
      <c r="J6" s="147">
        <v>3</v>
      </c>
      <c r="K6" s="147">
        <v>8</v>
      </c>
      <c r="M6" s="128">
        <v>3</v>
      </c>
      <c r="N6" s="169" t="s">
        <v>189</v>
      </c>
      <c r="O6" s="128">
        <v>10</v>
      </c>
      <c r="P6" s="128">
        <v>60</v>
      </c>
      <c r="Q6" s="128">
        <v>1</v>
      </c>
      <c r="R6" s="128">
        <v>2</v>
      </c>
      <c r="S6" s="128">
        <v>73</v>
      </c>
      <c r="T6" s="128">
        <v>77</v>
      </c>
      <c r="U6" s="128">
        <f>SUM(S6:T6)</f>
        <v>150</v>
      </c>
      <c r="V6" s="147">
        <v>6</v>
      </c>
      <c r="W6" s="147">
        <v>16</v>
      </c>
    </row>
    <row r="7" spans="1:23" ht="37.5" customHeight="1" x14ac:dyDescent="0.25">
      <c r="A7" s="128">
        <v>4</v>
      </c>
      <c r="B7" s="169" t="s">
        <v>107</v>
      </c>
      <c r="C7" s="128">
        <v>6</v>
      </c>
      <c r="D7" s="128">
        <v>29</v>
      </c>
      <c r="E7" s="128">
        <v>1</v>
      </c>
      <c r="F7" s="128">
        <v>2</v>
      </c>
      <c r="G7" s="128">
        <v>38</v>
      </c>
      <c r="H7" s="128">
        <v>37</v>
      </c>
      <c r="I7" s="128">
        <v>75</v>
      </c>
      <c r="J7" s="147">
        <v>3</v>
      </c>
      <c r="K7" s="147">
        <v>8</v>
      </c>
      <c r="M7" s="128">
        <v>4</v>
      </c>
      <c r="N7" s="169" t="s">
        <v>111</v>
      </c>
      <c r="O7" s="128">
        <v>6</v>
      </c>
      <c r="P7" s="128">
        <v>29</v>
      </c>
      <c r="Q7" s="128">
        <v>1</v>
      </c>
      <c r="R7" s="128">
        <v>2</v>
      </c>
      <c r="S7" s="128">
        <v>38</v>
      </c>
      <c r="T7" s="128">
        <v>37</v>
      </c>
      <c r="U7" s="128">
        <f t="shared" si="0"/>
        <v>75</v>
      </c>
      <c r="V7" s="147">
        <v>3</v>
      </c>
      <c r="W7" s="147">
        <v>8</v>
      </c>
    </row>
    <row r="8" spans="1:23" ht="33" customHeight="1" x14ac:dyDescent="0.25">
      <c r="A8" s="128">
        <v>5</v>
      </c>
      <c r="B8" s="187" t="s">
        <v>108</v>
      </c>
      <c r="C8" s="128">
        <v>3</v>
      </c>
      <c r="D8" s="128">
        <v>27</v>
      </c>
      <c r="E8" s="128">
        <v>1</v>
      </c>
      <c r="F8" s="128">
        <v>2</v>
      </c>
      <c r="G8" s="128">
        <f>SUM(C8:F8)</f>
        <v>33</v>
      </c>
      <c r="H8" s="128">
        <v>42</v>
      </c>
      <c r="I8" s="128">
        <f>SUM(G8:H8)</f>
        <v>75</v>
      </c>
      <c r="J8" s="147">
        <v>3</v>
      </c>
      <c r="K8" s="147">
        <v>9</v>
      </c>
      <c r="M8" s="128">
        <v>5</v>
      </c>
      <c r="N8" s="186" t="s">
        <v>112</v>
      </c>
      <c r="O8" s="128">
        <v>4</v>
      </c>
      <c r="P8" s="128">
        <v>19</v>
      </c>
      <c r="Q8" s="128">
        <v>1</v>
      </c>
      <c r="R8" s="128">
        <v>2</v>
      </c>
      <c r="S8" s="128">
        <v>26</v>
      </c>
      <c r="T8" s="128">
        <v>24</v>
      </c>
      <c r="U8" s="128">
        <f t="shared" si="0"/>
        <v>50</v>
      </c>
      <c r="V8" s="147">
        <v>2</v>
      </c>
      <c r="W8" s="147">
        <v>6</v>
      </c>
    </row>
    <row r="9" spans="1:23" ht="31.5" customHeight="1" x14ac:dyDescent="0.25">
      <c r="A9" s="244">
        <v>6</v>
      </c>
      <c r="B9" s="245" t="s">
        <v>109</v>
      </c>
      <c r="C9" s="247">
        <v>6</v>
      </c>
      <c r="D9" s="247">
        <v>60</v>
      </c>
      <c r="E9" s="247">
        <v>1</v>
      </c>
      <c r="F9" s="247">
        <v>2</v>
      </c>
      <c r="G9" s="247">
        <v>69</v>
      </c>
      <c r="H9" s="247">
        <v>81</v>
      </c>
      <c r="I9" s="247">
        <f>SUM(G9:H9)</f>
        <v>150</v>
      </c>
      <c r="J9" s="249">
        <v>6</v>
      </c>
      <c r="K9" s="249">
        <v>16</v>
      </c>
      <c r="M9" s="128">
        <v>6</v>
      </c>
      <c r="N9" s="129" t="s">
        <v>113</v>
      </c>
      <c r="O9" s="130">
        <v>4</v>
      </c>
      <c r="P9" s="128">
        <v>29</v>
      </c>
      <c r="Q9" s="128">
        <v>1</v>
      </c>
      <c r="R9" s="128">
        <v>2</v>
      </c>
      <c r="S9" s="128">
        <v>36</v>
      </c>
      <c r="T9" s="128">
        <v>39</v>
      </c>
      <c r="U9" s="128">
        <f t="shared" si="0"/>
        <v>75</v>
      </c>
      <c r="V9" s="147">
        <v>3</v>
      </c>
      <c r="W9" s="147">
        <v>8</v>
      </c>
    </row>
    <row r="10" spans="1:23" ht="36.75" customHeight="1" x14ac:dyDescent="0.25">
      <c r="A10" s="244"/>
      <c r="B10" s="246"/>
      <c r="C10" s="248"/>
      <c r="D10" s="248"/>
      <c r="E10" s="248"/>
      <c r="F10" s="248"/>
      <c r="G10" s="248"/>
      <c r="H10" s="248"/>
      <c r="I10" s="248"/>
      <c r="J10" s="250"/>
      <c r="K10" s="250"/>
      <c r="M10" s="128">
        <v>7</v>
      </c>
      <c r="N10" s="129" t="s">
        <v>433</v>
      </c>
      <c r="O10" s="131"/>
      <c r="P10" s="128">
        <v>29</v>
      </c>
      <c r="Q10" s="128">
        <v>1</v>
      </c>
      <c r="R10" s="128">
        <v>2</v>
      </c>
      <c r="S10" s="128">
        <f>SUM(P10:R10)</f>
        <v>32</v>
      </c>
      <c r="T10" s="128">
        <v>43</v>
      </c>
      <c r="U10" s="128">
        <f>SUM(S10:T10)</f>
        <v>75</v>
      </c>
      <c r="V10" s="147">
        <v>3</v>
      </c>
      <c r="W10" s="147">
        <v>8</v>
      </c>
    </row>
    <row r="11" spans="1:23" ht="29.25" customHeight="1" x14ac:dyDescent="0.25">
      <c r="A11" s="188"/>
      <c r="B11" s="183" t="s">
        <v>31</v>
      </c>
      <c r="C11" s="121">
        <f t="shared" ref="C11:K11" si="1">SUM(C4:C9)</f>
        <v>48</v>
      </c>
      <c r="D11" s="121">
        <f t="shared" si="1"/>
        <v>288</v>
      </c>
      <c r="E11" s="121">
        <f t="shared" si="1"/>
        <v>6</v>
      </c>
      <c r="F11" s="121">
        <f t="shared" si="1"/>
        <v>12</v>
      </c>
      <c r="G11" s="121">
        <f t="shared" si="1"/>
        <v>354</v>
      </c>
      <c r="H11" s="121">
        <f t="shared" si="1"/>
        <v>396</v>
      </c>
      <c r="I11" s="121">
        <f t="shared" si="1"/>
        <v>750</v>
      </c>
      <c r="J11" s="157">
        <f t="shared" si="1"/>
        <v>30</v>
      </c>
      <c r="K11" s="157">
        <f t="shared" si="1"/>
        <v>80</v>
      </c>
      <c r="M11" s="182"/>
      <c r="N11" s="183" t="s">
        <v>31</v>
      </c>
      <c r="O11" s="183">
        <f t="shared" ref="O11:T11" si="2">SUM(O4:O10)</f>
        <v>46</v>
      </c>
      <c r="P11" s="121">
        <f t="shared" si="2"/>
        <v>295</v>
      </c>
      <c r="Q11" s="121">
        <f t="shared" si="2"/>
        <v>7</v>
      </c>
      <c r="R11" s="121">
        <f t="shared" si="2"/>
        <v>14</v>
      </c>
      <c r="S11" s="121">
        <f t="shared" si="2"/>
        <v>362</v>
      </c>
      <c r="T11" s="121">
        <f t="shared" si="2"/>
        <v>388</v>
      </c>
      <c r="U11" s="121">
        <v>750</v>
      </c>
      <c r="V11" s="157">
        <f>SUM(V4:V10)</f>
        <v>30</v>
      </c>
      <c r="W11" s="157">
        <f>SUM(W4:W10)</f>
        <v>80</v>
      </c>
    </row>
    <row r="31" spans="12:13" x14ac:dyDescent="0.25">
      <c r="L31" s="3" t="s">
        <v>198</v>
      </c>
      <c r="M31" s="3" t="s">
        <v>197</v>
      </c>
    </row>
  </sheetData>
  <mergeCells count="19">
    <mergeCell ref="K9:K10"/>
    <mergeCell ref="K1:K3"/>
    <mergeCell ref="W1:W3"/>
    <mergeCell ref="B1:J1"/>
    <mergeCell ref="C2:H2"/>
    <mergeCell ref="J2:J3"/>
    <mergeCell ref="V2:V3"/>
    <mergeCell ref="P2:U2"/>
    <mergeCell ref="N1:V1"/>
    <mergeCell ref="F9:F10"/>
    <mergeCell ref="G9:G10"/>
    <mergeCell ref="H9:H10"/>
    <mergeCell ref="I9:I10"/>
    <mergeCell ref="J9:J10"/>
    <mergeCell ref="A9:A10"/>
    <mergeCell ref="B9:B10"/>
    <mergeCell ref="C9:C10"/>
    <mergeCell ref="D9:D10"/>
    <mergeCell ref="E9:E1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workbookViewId="0">
      <selection sqref="A1:A2"/>
    </sheetView>
  </sheetViews>
  <sheetFormatPr defaultColWidth="9.140625" defaultRowHeight="15" x14ac:dyDescent="0.25"/>
  <cols>
    <col min="1" max="1" width="81.140625" style="3" customWidth="1"/>
    <col min="2" max="2" width="4.42578125" style="3" customWidth="1"/>
    <col min="3" max="3" width="4.85546875" style="3" customWidth="1"/>
    <col min="4" max="4" width="4.5703125" style="3" customWidth="1"/>
    <col min="5" max="5" width="4.7109375" style="3" customWidth="1"/>
    <col min="6" max="6" width="5" style="3" customWidth="1"/>
    <col min="7" max="8" width="4.85546875" style="3" customWidth="1"/>
    <col min="9" max="9" width="5.42578125" style="3" customWidth="1"/>
    <col min="10" max="10" width="4.85546875" style="3" customWidth="1"/>
    <col min="11" max="11" width="5.28515625" style="3" customWidth="1"/>
    <col min="12" max="12" width="11.7109375" style="3" customWidth="1"/>
    <col min="13" max="16384" width="9.140625" style="3"/>
  </cols>
  <sheetData>
    <row r="1" spans="1:14" ht="31.5" customHeight="1" x14ac:dyDescent="0.25">
      <c r="A1" s="268" t="s">
        <v>40</v>
      </c>
      <c r="B1" s="265" t="s">
        <v>41</v>
      </c>
      <c r="C1" s="265"/>
      <c r="D1" s="265"/>
      <c r="E1" s="265"/>
      <c r="F1" s="265"/>
      <c r="G1" s="265"/>
      <c r="H1" s="265"/>
      <c r="I1" s="265"/>
      <c r="J1" s="265"/>
      <c r="K1" s="265"/>
      <c r="L1" s="266" t="s">
        <v>42</v>
      </c>
    </row>
    <row r="2" spans="1:14" x14ac:dyDescent="0.25">
      <c r="A2" s="269"/>
      <c r="B2" s="205" t="s">
        <v>43</v>
      </c>
      <c r="C2" s="205" t="s">
        <v>44</v>
      </c>
      <c r="D2" s="205" t="s">
        <v>45</v>
      </c>
      <c r="E2" s="205" t="s">
        <v>46</v>
      </c>
      <c r="F2" s="205" t="s">
        <v>47</v>
      </c>
      <c r="G2" s="205" t="s">
        <v>48</v>
      </c>
      <c r="H2" s="205" t="s">
        <v>49</v>
      </c>
      <c r="I2" s="205" t="s">
        <v>50</v>
      </c>
      <c r="J2" s="205" t="s">
        <v>51</v>
      </c>
      <c r="K2" s="205" t="s">
        <v>52</v>
      </c>
      <c r="L2" s="267"/>
    </row>
    <row r="3" spans="1:14" ht="30" customHeight="1" x14ac:dyDescent="0.25">
      <c r="A3" s="270" t="s">
        <v>190</v>
      </c>
      <c r="B3" s="271"/>
      <c r="C3" s="271"/>
      <c r="D3" s="271"/>
      <c r="E3" s="271"/>
      <c r="F3" s="271"/>
      <c r="G3" s="271"/>
      <c r="H3" s="271"/>
      <c r="I3" s="271"/>
      <c r="J3" s="271"/>
      <c r="K3" s="272"/>
      <c r="L3" s="206"/>
    </row>
    <row r="4" spans="1:14" x14ac:dyDescent="0.25">
      <c r="A4" s="169" t="s">
        <v>114</v>
      </c>
      <c r="B4" s="207">
        <v>4</v>
      </c>
      <c r="C4" s="207"/>
      <c r="D4" s="207"/>
      <c r="E4" s="207"/>
      <c r="F4" s="207"/>
      <c r="G4" s="207"/>
      <c r="H4" s="207"/>
      <c r="I4" s="207"/>
      <c r="J4" s="207"/>
      <c r="K4" s="207"/>
      <c r="L4" s="207">
        <v>4</v>
      </c>
    </row>
    <row r="5" spans="1:14" x14ac:dyDescent="0.25">
      <c r="A5" s="169" t="s">
        <v>118</v>
      </c>
      <c r="B5" s="169">
        <v>4</v>
      </c>
      <c r="C5" s="207">
        <v>4</v>
      </c>
      <c r="D5" s="207"/>
      <c r="E5" s="207"/>
      <c r="F5" s="207"/>
      <c r="G5" s="207"/>
      <c r="H5" s="207"/>
      <c r="I5" s="207"/>
      <c r="J5" s="207"/>
      <c r="K5" s="207"/>
      <c r="L5" s="207">
        <f>SUM(B5:K5)</f>
        <v>8</v>
      </c>
    </row>
    <row r="6" spans="1:14" x14ac:dyDescent="0.25">
      <c r="A6" s="169" t="s">
        <v>119</v>
      </c>
      <c r="B6" s="169"/>
      <c r="C6" s="207">
        <v>4</v>
      </c>
      <c r="D6" s="207">
        <v>3</v>
      </c>
      <c r="E6" s="207"/>
      <c r="F6" s="207"/>
      <c r="G6" s="207"/>
      <c r="H6" s="207"/>
      <c r="I6" s="207"/>
      <c r="J6" s="207"/>
      <c r="K6" s="207"/>
      <c r="L6" s="207">
        <f>SUM(B6:K6)</f>
        <v>7</v>
      </c>
    </row>
    <row r="7" spans="1:14" x14ac:dyDescent="0.25">
      <c r="A7" s="169" t="s">
        <v>115</v>
      </c>
      <c r="B7" s="169"/>
      <c r="C7" s="207">
        <v>4</v>
      </c>
      <c r="D7" s="207">
        <v>4</v>
      </c>
      <c r="E7" s="207"/>
      <c r="F7" s="207"/>
      <c r="G7" s="207"/>
      <c r="H7" s="207"/>
      <c r="I7" s="207"/>
      <c r="J7" s="207"/>
      <c r="K7" s="207"/>
      <c r="L7" s="207">
        <f>SUM(B7:K7)</f>
        <v>8</v>
      </c>
    </row>
    <row r="8" spans="1:14" x14ac:dyDescent="0.25">
      <c r="A8" s="169" t="s">
        <v>116</v>
      </c>
      <c r="B8" s="169">
        <v>4</v>
      </c>
      <c r="C8" s="207"/>
      <c r="D8" s="207"/>
      <c r="E8" s="207"/>
      <c r="F8" s="207"/>
      <c r="G8" s="207"/>
      <c r="H8" s="207"/>
      <c r="I8" s="207"/>
      <c r="J8" s="207"/>
      <c r="K8" s="207"/>
      <c r="L8" s="207">
        <v>4</v>
      </c>
    </row>
    <row r="9" spans="1:14" x14ac:dyDescent="0.25">
      <c r="A9" s="169" t="s">
        <v>159</v>
      </c>
      <c r="B9" s="169">
        <v>4</v>
      </c>
      <c r="C9" s="207"/>
      <c r="D9" s="207"/>
      <c r="E9" s="207"/>
      <c r="F9" s="207"/>
      <c r="G9" s="207"/>
      <c r="H9" s="207"/>
      <c r="I9" s="207"/>
      <c r="J9" s="207"/>
      <c r="K9" s="207"/>
      <c r="L9" s="207">
        <v>4</v>
      </c>
    </row>
    <row r="10" spans="1:14" x14ac:dyDescent="0.25">
      <c r="A10" s="169" t="s">
        <v>117</v>
      </c>
      <c r="B10" s="169">
        <v>4</v>
      </c>
      <c r="C10" s="207">
        <v>4</v>
      </c>
      <c r="D10" s="207"/>
      <c r="E10" s="207"/>
      <c r="F10" s="207"/>
      <c r="G10" s="207"/>
      <c r="H10" s="207"/>
      <c r="I10" s="207"/>
      <c r="J10" s="207"/>
      <c r="K10" s="207"/>
      <c r="L10" s="207">
        <v>8</v>
      </c>
    </row>
    <row r="11" spans="1:14" ht="19.5" customHeight="1" x14ac:dyDescent="0.25">
      <c r="A11" s="169" t="s">
        <v>136</v>
      </c>
      <c r="B11" s="169"/>
      <c r="C11" s="207"/>
      <c r="D11" s="207">
        <v>4</v>
      </c>
      <c r="E11" s="207"/>
      <c r="F11" s="207"/>
      <c r="G11" s="207"/>
      <c r="H11" s="207"/>
      <c r="I11" s="207"/>
      <c r="J11" s="207"/>
      <c r="K11" s="207"/>
      <c r="L11" s="207">
        <v>4</v>
      </c>
    </row>
    <row r="12" spans="1:14" x14ac:dyDescent="0.25">
      <c r="A12" s="169" t="s">
        <v>133</v>
      </c>
      <c r="B12" s="169"/>
      <c r="C12" s="207"/>
      <c r="D12" s="207">
        <v>4</v>
      </c>
      <c r="E12" s="207"/>
      <c r="F12" s="207"/>
      <c r="G12" s="207"/>
      <c r="H12" s="207"/>
      <c r="I12" s="207"/>
      <c r="J12" s="207"/>
      <c r="K12" s="207"/>
      <c r="L12" s="207">
        <v>4</v>
      </c>
    </row>
    <row r="13" spans="1:14" x14ac:dyDescent="0.25">
      <c r="A13" s="169" t="s">
        <v>195</v>
      </c>
      <c r="B13" s="169"/>
      <c r="C13" s="207"/>
      <c r="D13" s="207">
        <v>4</v>
      </c>
      <c r="E13" s="207"/>
      <c r="F13" s="207"/>
      <c r="G13" s="207"/>
      <c r="H13" s="207"/>
      <c r="I13" s="207"/>
      <c r="J13" s="207"/>
      <c r="K13" s="207"/>
      <c r="L13" s="207">
        <v>4</v>
      </c>
    </row>
    <row r="14" spans="1:14" x14ac:dyDescent="0.25">
      <c r="A14" s="169" t="s">
        <v>184</v>
      </c>
      <c r="B14" s="169"/>
      <c r="C14" s="207"/>
      <c r="D14" s="207"/>
      <c r="E14" s="207">
        <v>4</v>
      </c>
      <c r="F14" s="207"/>
      <c r="G14" s="207"/>
      <c r="H14" s="207"/>
      <c r="I14" s="207"/>
      <c r="J14" s="207"/>
      <c r="K14" s="207"/>
      <c r="L14" s="207">
        <v>4</v>
      </c>
    </row>
    <row r="15" spans="1:14" x14ac:dyDescent="0.25">
      <c r="A15" s="169" t="s">
        <v>120</v>
      </c>
      <c r="B15" s="169"/>
      <c r="C15" s="207"/>
      <c r="D15" s="207"/>
      <c r="E15" s="207"/>
      <c r="F15" s="207">
        <v>5</v>
      </c>
      <c r="G15" s="207"/>
      <c r="H15" s="207"/>
      <c r="I15" s="207"/>
      <c r="J15" s="207"/>
      <c r="K15" s="207"/>
      <c r="L15" s="207">
        <v>5</v>
      </c>
    </row>
    <row r="16" spans="1:14" ht="30" customHeight="1" x14ac:dyDescent="0.25">
      <c r="A16" s="273" t="s">
        <v>215</v>
      </c>
      <c r="B16" s="274"/>
      <c r="C16" s="274"/>
      <c r="D16" s="274"/>
      <c r="E16" s="274"/>
      <c r="F16" s="274"/>
      <c r="G16" s="274"/>
      <c r="H16" s="274"/>
      <c r="I16" s="274"/>
      <c r="J16" s="274"/>
      <c r="K16" s="274"/>
      <c r="L16" s="275"/>
      <c r="N16" s="25"/>
    </row>
    <row r="17" spans="1:14" ht="27.75" customHeight="1" x14ac:dyDescent="0.25">
      <c r="A17" s="169" t="s">
        <v>121</v>
      </c>
      <c r="B17" s="169"/>
      <c r="C17" s="207"/>
      <c r="D17" s="207">
        <v>2</v>
      </c>
      <c r="E17" s="207">
        <v>3</v>
      </c>
      <c r="F17" s="207">
        <v>4</v>
      </c>
      <c r="G17" s="207">
        <v>3</v>
      </c>
      <c r="H17" s="207"/>
      <c r="I17" s="207"/>
      <c r="J17" s="207"/>
      <c r="K17" s="207"/>
      <c r="L17" s="207">
        <v>12</v>
      </c>
    </row>
    <row r="18" spans="1:14" ht="22.5" customHeight="1" x14ac:dyDescent="0.25">
      <c r="A18" s="169" t="s">
        <v>122</v>
      </c>
      <c r="B18" s="169"/>
      <c r="C18" s="207"/>
      <c r="D18" s="207"/>
      <c r="E18" s="207">
        <v>3</v>
      </c>
      <c r="F18" s="207"/>
      <c r="G18" s="207"/>
      <c r="H18" s="207"/>
      <c r="I18" s="207"/>
      <c r="J18" s="207"/>
      <c r="K18" s="207"/>
      <c r="L18" s="207">
        <v>3</v>
      </c>
    </row>
    <row r="19" spans="1:14" ht="23.25" customHeight="1" x14ac:dyDescent="0.25">
      <c r="A19" s="169" t="s">
        <v>123</v>
      </c>
      <c r="B19" s="169"/>
      <c r="C19" s="207"/>
      <c r="D19" s="207"/>
      <c r="E19" s="207"/>
      <c r="F19" s="207">
        <v>3</v>
      </c>
      <c r="G19" s="207">
        <v>4</v>
      </c>
      <c r="H19" s="207"/>
      <c r="I19" s="207"/>
      <c r="J19" s="207"/>
      <c r="K19" s="207"/>
      <c r="L19" s="207">
        <v>7</v>
      </c>
    </row>
    <row r="20" spans="1:14" ht="21" customHeight="1" x14ac:dyDescent="0.25">
      <c r="A20" s="169" t="s">
        <v>180</v>
      </c>
      <c r="B20" s="169"/>
      <c r="C20" s="207"/>
      <c r="D20" s="207"/>
      <c r="E20" s="207">
        <v>4</v>
      </c>
      <c r="F20" s="207"/>
      <c r="G20" s="207"/>
      <c r="H20" s="207"/>
      <c r="I20" s="207"/>
      <c r="J20" s="207"/>
      <c r="K20" s="207"/>
      <c r="L20" s="207">
        <v>4</v>
      </c>
    </row>
    <row r="21" spans="1:14" ht="21" customHeight="1" x14ac:dyDescent="0.25">
      <c r="A21" s="169" t="s">
        <v>124</v>
      </c>
      <c r="B21" s="169"/>
      <c r="C21" s="207"/>
      <c r="D21" s="207"/>
      <c r="E21" s="207"/>
      <c r="F21" s="207">
        <v>3</v>
      </c>
      <c r="G21" s="207">
        <v>4</v>
      </c>
      <c r="H21" s="207"/>
      <c r="I21" s="207"/>
      <c r="J21" s="207"/>
      <c r="K21" s="207"/>
      <c r="L21" s="207">
        <v>7</v>
      </c>
    </row>
    <row r="22" spans="1:14" ht="24" customHeight="1" x14ac:dyDescent="0.25">
      <c r="A22" s="169" t="s">
        <v>126</v>
      </c>
      <c r="B22" s="169"/>
      <c r="C22" s="207"/>
      <c r="D22" s="207">
        <v>2</v>
      </c>
      <c r="E22" s="207">
        <v>3</v>
      </c>
      <c r="F22" s="207"/>
      <c r="G22" s="207"/>
      <c r="H22" s="207"/>
      <c r="I22" s="207"/>
      <c r="J22" s="207"/>
      <c r="K22" s="207"/>
      <c r="L22" s="207">
        <v>5</v>
      </c>
    </row>
    <row r="23" spans="1:14" ht="24" customHeight="1" x14ac:dyDescent="0.25">
      <c r="A23" s="169" t="s">
        <v>216</v>
      </c>
      <c r="B23" s="169"/>
      <c r="C23" s="207"/>
      <c r="D23" s="207"/>
      <c r="E23" s="207"/>
      <c r="F23" s="207">
        <v>3</v>
      </c>
      <c r="G23" s="207">
        <v>3</v>
      </c>
      <c r="H23" s="207"/>
      <c r="I23" s="207"/>
      <c r="J23" s="207"/>
      <c r="K23" s="207"/>
      <c r="L23" s="207">
        <v>6</v>
      </c>
    </row>
    <row r="24" spans="1:14" ht="36.75" customHeight="1" x14ac:dyDescent="0.25">
      <c r="A24" s="276" t="s">
        <v>217</v>
      </c>
      <c r="B24" s="277"/>
      <c r="C24" s="277"/>
      <c r="D24" s="277"/>
      <c r="E24" s="277"/>
      <c r="F24" s="277"/>
      <c r="G24" s="277"/>
      <c r="H24" s="277"/>
      <c r="I24" s="277"/>
      <c r="J24" s="277"/>
      <c r="K24" s="277"/>
      <c r="L24" s="278"/>
      <c r="N24" s="25"/>
    </row>
    <row r="25" spans="1:14" ht="24.75" customHeight="1" x14ac:dyDescent="0.25">
      <c r="A25" s="169" t="s">
        <v>406</v>
      </c>
      <c r="B25" s="169"/>
      <c r="C25" s="207"/>
      <c r="D25" s="207"/>
      <c r="E25" s="207"/>
      <c r="F25" s="207"/>
      <c r="G25" s="207"/>
      <c r="H25" s="207">
        <v>4</v>
      </c>
      <c r="I25" s="207"/>
      <c r="J25" s="207"/>
      <c r="K25" s="207"/>
      <c r="L25" s="207">
        <v>4</v>
      </c>
    </row>
    <row r="26" spans="1:14" ht="21.75" customHeight="1" x14ac:dyDescent="0.25">
      <c r="A26" s="169" t="s">
        <v>407</v>
      </c>
      <c r="B26" s="169"/>
      <c r="C26" s="207"/>
      <c r="D26" s="207"/>
      <c r="E26" s="207"/>
      <c r="F26" s="207"/>
      <c r="G26" s="207"/>
      <c r="H26" s="207"/>
      <c r="I26" s="207">
        <v>5</v>
      </c>
      <c r="J26" s="207"/>
      <c r="K26" s="207"/>
      <c r="L26" s="207">
        <v>5</v>
      </c>
    </row>
    <row r="27" spans="1:14" ht="22.5" customHeight="1" x14ac:dyDescent="0.25">
      <c r="A27" s="169" t="s">
        <v>409</v>
      </c>
      <c r="B27" s="169"/>
      <c r="C27" s="207"/>
      <c r="D27" s="207"/>
      <c r="E27" s="207"/>
      <c r="F27" s="207"/>
      <c r="G27" s="207"/>
      <c r="H27" s="207"/>
      <c r="I27" s="207"/>
      <c r="J27" s="207">
        <v>8</v>
      </c>
      <c r="K27" s="207"/>
      <c r="L27" s="207">
        <v>8</v>
      </c>
    </row>
    <row r="28" spans="1:14" ht="23.25" customHeight="1" x14ac:dyDescent="0.25">
      <c r="A28" s="169" t="s">
        <v>415</v>
      </c>
      <c r="B28" s="169"/>
      <c r="C28" s="207"/>
      <c r="D28" s="207"/>
      <c r="E28" s="207"/>
      <c r="F28" s="207"/>
      <c r="G28" s="207"/>
      <c r="H28" s="207"/>
      <c r="I28" s="207"/>
      <c r="J28" s="207"/>
      <c r="K28" s="207">
        <v>7</v>
      </c>
      <c r="L28" s="207">
        <v>7</v>
      </c>
    </row>
    <row r="29" spans="1:14" ht="20.25" customHeight="1" x14ac:dyDescent="0.25">
      <c r="A29" s="169" t="s">
        <v>218</v>
      </c>
      <c r="B29" s="169"/>
      <c r="C29" s="207"/>
      <c r="D29" s="207"/>
      <c r="E29" s="207"/>
      <c r="F29" s="207"/>
      <c r="G29" s="207"/>
      <c r="H29" s="207">
        <v>4</v>
      </c>
      <c r="I29" s="207">
        <v>5</v>
      </c>
      <c r="J29" s="207">
        <v>7</v>
      </c>
      <c r="K29" s="207">
        <v>6</v>
      </c>
      <c r="L29" s="207">
        <v>22</v>
      </c>
    </row>
    <row r="30" spans="1:14" ht="21.75" customHeight="1" x14ac:dyDescent="0.25">
      <c r="A30" s="169" t="s">
        <v>125</v>
      </c>
      <c r="B30" s="169"/>
      <c r="C30" s="207"/>
      <c r="D30" s="207"/>
      <c r="E30" s="207"/>
      <c r="F30" s="207"/>
      <c r="G30" s="207"/>
      <c r="H30" s="207">
        <v>4</v>
      </c>
      <c r="I30" s="207">
        <v>5</v>
      </c>
      <c r="J30" s="207">
        <v>6</v>
      </c>
      <c r="K30" s="207">
        <v>6</v>
      </c>
      <c r="L30" s="207">
        <v>21</v>
      </c>
    </row>
    <row r="31" spans="1:14" ht="19.5" customHeight="1" x14ac:dyDescent="0.25">
      <c r="A31" s="169" t="s">
        <v>127</v>
      </c>
      <c r="B31" s="169"/>
      <c r="C31" s="207"/>
      <c r="D31" s="207"/>
      <c r="E31" s="207"/>
      <c r="F31" s="207"/>
      <c r="G31" s="207"/>
      <c r="H31" s="207">
        <v>3</v>
      </c>
      <c r="I31" s="207">
        <v>3</v>
      </c>
      <c r="J31" s="207">
        <v>3</v>
      </c>
      <c r="K31" s="207">
        <v>3</v>
      </c>
      <c r="L31" s="207">
        <v>12</v>
      </c>
    </row>
    <row r="32" spans="1:14" ht="21" customHeight="1" x14ac:dyDescent="0.25">
      <c r="A32" s="169" t="s">
        <v>219</v>
      </c>
      <c r="B32" s="169"/>
      <c r="C32" s="207"/>
      <c r="D32" s="207"/>
      <c r="E32" s="207"/>
      <c r="F32" s="207"/>
      <c r="G32" s="207"/>
      <c r="H32" s="207">
        <v>2</v>
      </c>
      <c r="I32" s="207">
        <v>3</v>
      </c>
      <c r="J32" s="207">
        <v>3</v>
      </c>
      <c r="K32" s="207">
        <v>2</v>
      </c>
      <c r="L32" s="207">
        <v>10</v>
      </c>
    </row>
    <row r="33" spans="1:14" ht="21" customHeight="1" x14ac:dyDescent="0.25">
      <c r="A33" s="169" t="s">
        <v>128</v>
      </c>
      <c r="B33" s="207"/>
      <c r="C33" s="207"/>
      <c r="D33" s="207"/>
      <c r="E33" s="207"/>
      <c r="F33" s="207"/>
      <c r="G33" s="207"/>
      <c r="H33" s="207">
        <v>2</v>
      </c>
      <c r="I33" s="207">
        <v>3</v>
      </c>
      <c r="J33" s="207">
        <v>3</v>
      </c>
      <c r="K33" s="207">
        <v>3</v>
      </c>
      <c r="L33" s="207">
        <v>11</v>
      </c>
    </row>
    <row r="34" spans="1:14" ht="18" customHeight="1" x14ac:dyDescent="0.25">
      <c r="A34" s="169" t="s">
        <v>410</v>
      </c>
      <c r="B34" s="207"/>
      <c r="C34" s="207"/>
      <c r="D34" s="207"/>
      <c r="E34" s="207"/>
      <c r="F34" s="207"/>
      <c r="G34" s="207"/>
      <c r="H34" s="207"/>
      <c r="I34" s="207">
        <v>3</v>
      </c>
      <c r="J34" s="207"/>
      <c r="K34" s="207"/>
      <c r="L34" s="207">
        <v>3</v>
      </c>
    </row>
    <row r="35" spans="1:14" ht="18" customHeight="1" x14ac:dyDescent="0.25">
      <c r="A35" s="169" t="s">
        <v>433</v>
      </c>
      <c r="B35" s="207"/>
      <c r="C35" s="207"/>
      <c r="D35" s="207"/>
      <c r="E35" s="207"/>
      <c r="F35" s="207"/>
      <c r="G35" s="207"/>
      <c r="H35" s="207"/>
      <c r="I35" s="207"/>
      <c r="J35" s="207"/>
      <c r="K35" s="207">
        <v>3</v>
      </c>
      <c r="L35" s="207">
        <v>3</v>
      </c>
    </row>
    <row r="36" spans="1:14" ht="27" customHeight="1" x14ac:dyDescent="0.25">
      <c r="A36" s="279" t="s">
        <v>191</v>
      </c>
      <c r="B36" s="279"/>
      <c r="C36" s="279"/>
      <c r="D36" s="279"/>
      <c r="E36" s="279"/>
      <c r="F36" s="279"/>
      <c r="G36" s="279"/>
      <c r="H36" s="279"/>
      <c r="I36" s="279"/>
      <c r="J36" s="279"/>
      <c r="K36" s="279"/>
      <c r="L36" s="279"/>
      <c r="N36" s="25"/>
    </row>
    <row r="37" spans="1:14" ht="22.5" customHeight="1" x14ac:dyDescent="0.25">
      <c r="A37" s="169" t="s">
        <v>181</v>
      </c>
      <c r="B37" s="207"/>
      <c r="C37" s="207">
        <v>2</v>
      </c>
      <c r="D37" s="207"/>
      <c r="E37" s="207"/>
      <c r="F37" s="207"/>
      <c r="G37" s="207"/>
      <c r="H37" s="207"/>
      <c r="I37" s="207"/>
      <c r="J37" s="207"/>
      <c r="K37" s="207"/>
      <c r="L37" s="207">
        <v>2</v>
      </c>
    </row>
    <row r="38" spans="1:14" ht="22.5" customHeight="1" x14ac:dyDescent="0.25">
      <c r="A38" s="169" t="s">
        <v>85</v>
      </c>
      <c r="B38" s="207"/>
      <c r="C38" s="207"/>
      <c r="D38" s="207"/>
      <c r="E38" s="207"/>
      <c r="F38" s="207"/>
      <c r="G38" s="207">
        <v>3</v>
      </c>
      <c r="H38" s="207"/>
      <c r="I38" s="207"/>
      <c r="J38" s="207"/>
      <c r="K38" s="207"/>
      <c r="L38" s="207">
        <v>3</v>
      </c>
    </row>
    <row r="39" spans="1:14" x14ac:dyDescent="0.25">
      <c r="A39" s="169" t="s">
        <v>129</v>
      </c>
      <c r="B39" s="207"/>
      <c r="C39" s="207"/>
      <c r="D39" s="207"/>
      <c r="E39" s="207"/>
      <c r="F39" s="207"/>
      <c r="G39" s="207">
        <v>3</v>
      </c>
      <c r="H39" s="207"/>
      <c r="I39" s="207"/>
      <c r="J39" s="207"/>
      <c r="K39" s="207"/>
      <c r="L39" s="207">
        <v>3</v>
      </c>
    </row>
    <row r="40" spans="1:14" ht="21" customHeight="1" x14ac:dyDescent="0.25">
      <c r="A40" s="169" t="s">
        <v>151</v>
      </c>
      <c r="B40" s="207"/>
      <c r="C40" s="207"/>
      <c r="D40" s="207"/>
      <c r="E40" s="207">
        <v>4</v>
      </c>
      <c r="F40" s="207"/>
      <c r="G40" s="207"/>
      <c r="H40" s="207"/>
      <c r="I40" s="207"/>
      <c r="J40" s="207"/>
      <c r="K40" s="207"/>
      <c r="L40" s="207">
        <v>4</v>
      </c>
    </row>
    <row r="41" spans="1:14" x14ac:dyDescent="0.25">
      <c r="A41" s="169" t="s">
        <v>96</v>
      </c>
      <c r="B41" s="207"/>
      <c r="C41" s="207"/>
      <c r="D41" s="207"/>
      <c r="E41" s="207"/>
      <c r="F41" s="207"/>
      <c r="G41" s="207"/>
      <c r="H41" s="207">
        <v>3</v>
      </c>
      <c r="I41" s="207"/>
      <c r="J41" s="207"/>
      <c r="K41" s="207"/>
      <c r="L41" s="207">
        <v>3</v>
      </c>
    </row>
    <row r="42" spans="1:14" x14ac:dyDescent="0.25">
      <c r="A42" s="169" t="s">
        <v>130</v>
      </c>
      <c r="B42" s="207"/>
      <c r="C42" s="207"/>
      <c r="D42" s="207"/>
      <c r="E42" s="207"/>
      <c r="F42" s="207">
        <v>3</v>
      </c>
      <c r="G42" s="207">
        <v>3</v>
      </c>
      <c r="H42" s="207"/>
      <c r="I42" s="207"/>
      <c r="J42" s="207"/>
      <c r="K42" s="207"/>
      <c r="L42" s="207">
        <v>6</v>
      </c>
    </row>
    <row r="43" spans="1:14" x14ac:dyDescent="0.25">
      <c r="A43" s="169" t="s">
        <v>97</v>
      </c>
      <c r="B43" s="207"/>
      <c r="C43" s="207"/>
      <c r="D43" s="207"/>
      <c r="E43" s="207"/>
      <c r="F43" s="207"/>
      <c r="G43" s="207"/>
      <c r="H43" s="207">
        <v>3</v>
      </c>
      <c r="I43" s="207"/>
      <c r="J43" s="207"/>
      <c r="K43" s="207"/>
      <c r="L43" s="207">
        <v>3</v>
      </c>
    </row>
    <row r="44" spans="1:14" ht="17.25" customHeight="1" x14ac:dyDescent="0.25">
      <c r="A44" s="169" t="s">
        <v>81</v>
      </c>
      <c r="B44" s="207"/>
      <c r="C44" s="207"/>
      <c r="D44" s="207"/>
      <c r="E44" s="207"/>
      <c r="F44" s="207"/>
      <c r="G44" s="207">
        <v>2</v>
      </c>
      <c r="H44" s="207"/>
      <c r="I44" s="207"/>
      <c r="J44" s="207"/>
      <c r="K44" s="207"/>
      <c r="L44" s="207">
        <v>2</v>
      </c>
    </row>
    <row r="45" spans="1:14" x14ac:dyDescent="0.25">
      <c r="A45" s="169" t="s">
        <v>78</v>
      </c>
      <c r="B45" s="207"/>
      <c r="C45" s="207"/>
      <c r="D45" s="207"/>
      <c r="E45" s="207"/>
      <c r="F45" s="207">
        <v>3</v>
      </c>
      <c r="G45" s="207"/>
      <c r="H45" s="207"/>
      <c r="I45" s="207"/>
      <c r="J45" s="207"/>
      <c r="K45" s="207"/>
      <c r="L45" s="207">
        <v>3</v>
      </c>
    </row>
    <row r="46" spans="1:14" x14ac:dyDescent="0.25">
      <c r="A46" s="169" t="s">
        <v>131</v>
      </c>
      <c r="B46" s="207"/>
      <c r="C46" s="207"/>
      <c r="D46" s="207"/>
      <c r="E46" s="207"/>
      <c r="F46" s="207"/>
      <c r="G46" s="207">
        <v>3</v>
      </c>
      <c r="H46" s="207">
        <v>3</v>
      </c>
      <c r="I46" s="207"/>
      <c r="J46" s="207"/>
      <c r="K46" s="207"/>
      <c r="L46" s="207">
        <v>6</v>
      </c>
    </row>
    <row r="47" spans="1:14" ht="15.75" hidden="1" x14ac:dyDescent="0.25">
      <c r="A47" s="196"/>
      <c r="B47" s="197"/>
      <c r="C47" s="197"/>
      <c r="D47" s="197"/>
      <c r="E47" s="197"/>
      <c r="F47" s="197"/>
      <c r="G47" s="197"/>
      <c r="H47" s="197"/>
      <c r="I47" s="197"/>
      <c r="J47" s="197"/>
      <c r="K47" s="197"/>
      <c r="L47" s="197"/>
    </row>
    <row r="48" spans="1:14" ht="15.75" hidden="1" x14ac:dyDescent="0.25">
      <c r="A48" s="196"/>
      <c r="B48" s="197"/>
      <c r="C48" s="197"/>
      <c r="D48" s="197"/>
      <c r="E48" s="197"/>
      <c r="F48" s="197"/>
      <c r="G48" s="197"/>
      <c r="H48" s="197"/>
      <c r="I48" s="197"/>
      <c r="J48" s="197"/>
      <c r="K48" s="197"/>
      <c r="L48" s="197"/>
    </row>
    <row r="49" spans="1:14" ht="15.75" hidden="1" x14ac:dyDescent="0.25">
      <c r="A49" s="196"/>
      <c r="B49" s="197"/>
      <c r="C49" s="197"/>
      <c r="D49" s="197"/>
      <c r="E49" s="197"/>
      <c r="F49" s="197"/>
      <c r="G49" s="197"/>
      <c r="H49" s="197"/>
      <c r="I49" s="197"/>
      <c r="J49" s="197"/>
      <c r="K49" s="197"/>
      <c r="L49" s="197"/>
    </row>
    <row r="50" spans="1:14" ht="15.75" hidden="1" x14ac:dyDescent="0.25">
      <c r="A50" s="196"/>
      <c r="B50" s="197"/>
      <c r="C50" s="197"/>
      <c r="D50" s="197"/>
      <c r="E50" s="197"/>
      <c r="F50" s="197"/>
      <c r="G50" s="197"/>
      <c r="H50" s="197"/>
      <c r="I50" s="197"/>
      <c r="J50" s="197"/>
      <c r="K50" s="197"/>
      <c r="L50" s="197"/>
    </row>
    <row r="51" spans="1:14" ht="30" customHeight="1" x14ac:dyDescent="0.25">
      <c r="A51" s="259" t="s">
        <v>193</v>
      </c>
      <c r="B51" s="260"/>
      <c r="C51" s="260"/>
      <c r="D51" s="260"/>
      <c r="E51" s="260"/>
      <c r="F51" s="260"/>
      <c r="G51" s="260"/>
      <c r="H51" s="260"/>
      <c r="I51" s="260"/>
      <c r="J51" s="260"/>
      <c r="K51" s="260"/>
      <c r="L51" s="261"/>
      <c r="N51" s="25"/>
    </row>
    <row r="52" spans="1:14" ht="15.75" x14ac:dyDescent="0.25">
      <c r="A52" s="149" t="s">
        <v>196</v>
      </c>
      <c r="B52" s="110"/>
      <c r="C52" s="110">
        <v>4</v>
      </c>
      <c r="D52" s="110">
        <v>4</v>
      </c>
      <c r="E52" s="110">
        <v>4</v>
      </c>
      <c r="F52" s="110">
        <v>4</v>
      </c>
      <c r="G52" s="110"/>
      <c r="H52" s="110"/>
      <c r="I52" s="110"/>
      <c r="J52" s="110"/>
      <c r="K52" s="110"/>
      <c r="L52" s="110">
        <v>16</v>
      </c>
    </row>
    <row r="53" spans="1:14" ht="15.75" x14ac:dyDescent="0.25">
      <c r="A53" s="149" t="s">
        <v>9</v>
      </c>
      <c r="B53" s="110">
        <v>3</v>
      </c>
      <c r="C53" s="110"/>
      <c r="D53" s="110"/>
      <c r="E53" s="110"/>
      <c r="F53" s="110"/>
      <c r="G53" s="110"/>
      <c r="H53" s="110"/>
      <c r="I53" s="110"/>
      <c r="J53" s="110"/>
      <c r="K53" s="110"/>
      <c r="L53" s="110">
        <v>3</v>
      </c>
    </row>
    <row r="54" spans="1:14" ht="15.75" x14ac:dyDescent="0.25">
      <c r="A54" s="149" t="s">
        <v>179</v>
      </c>
      <c r="B54" s="110"/>
      <c r="C54" s="110"/>
      <c r="D54" s="110"/>
      <c r="E54" s="110"/>
      <c r="F54" s="110"/>
      <c r="G54" s="110">
        <v>2</v>
      </c>
      <c r="H54" s="110"/>
      <c r="I54" s="110"/>
      <c r="J54" s="110"/>
      <c r="K54" s="110"/>
      <c r="L54" s="110">
        <v>2</v>
      </c>
    </row>
    <row r="55" spans="1:14" ht="15.75" x14ac:dyDescent="0.25">
      <c r="A55" s="149" t="s">
        <v>67</v>
      </c>
      <c r="B55" s="110"/>
      <c r="C55" s="110"/>
      <c r="D55" s="110">
        <v>3</v>
      </c>
      <c r="E55" s="110"/>
      <c r="F55" s="110"/>
      <c r="G55" s="110"/>
      <c r="H55" s="110"/>
      <c r="I55" s="110"/>
      <c r="J55" s="110"/>
      <c r="K55" s="110"/>
      <c r="L55" s="110">
        <v>3</v>
      </c>
    </row>
    <row r="56" spans="1:14" ht="15.75" x14ac:dyDescent="0.25">
      <c r="A56" s="149" t="s">
        <v>221</v>
      </c>
      <c r="B56" s="110">
        <v>3</v>
      </c>
      <c r="C56" s="110"/>
      <c r="D56" s="110"/>
      <c r="E56" s="110"/>
      <c r="F56" s="110"/>
      <c r="G56" s="110"/>
      <c r="H56" s="110"/>
      <c r="I56" s="110"/>
      <c r="J56" s="110"/>
      <c r="K56" s="110"/>
      <c r="L56" s="110">
        <v>3</v>
      </c>
    </row>
    <row r="57" spans="1:14" ht="1.5" hidden="1" customHeight="1" x14ac:dyDescent="0.25">
      <c r="A57" s="198"/>
      <c r="B57" s="197"/>
      <c r="C57" s="197"/>
      <c r="D57" s="197"/>
      <c r="E57" s="197"/>
      <c r="F57" s="197"/>
      <c r="G57" s="197"/>
      <c r="H57" s="197"/>
      <c r="I57" s="197"/>
      <c r="J57" s="197"/>
      <c r="K57" s="197"/>
      <c r="L57" s="197"/>
    </row>
    <row r="58" spans="1:14" ht="15.75" hidden="1" x14ac:dyDescent="0.25">
      <c r="A58" s="198"/>
      <c r="B58" s="197"/>
      <c r="C58" s="197"/>
      <c r="D58" s="197"/>
      <c r="E58" s="197"/>
      <c r="F58" s="197"/>
      <c r="G58" s="197"/>
      <c r="H58" s="197"/>
      <c r="I58" s="197"/>
      <c r="J58" s="197"/>
      <c r="K58" s="197"/>
      <c r="L58" s="197"/>
    </row>
    <row r="59" spans="1:14" ht="15.75" hidden="1" x14ac:dyDescent="0.25">
      <c r="A59" s="198"/>
      <c r="B59" s="197"/>
      <c r="C59" s="197"/>
      <c r="D59" s="197"/>
      <c r="E59" s="197"/>
      <c r="F59" s="197"/>
      <c r="G59" s="197"/>
      <c r="H59" s="197"/>
      <c r="I59" s="197"/>
      <c r="J59" s="197"/>
      <c r="K59" s="197"/>
      <c r="L59" s="197"/>
    </row>
    <row r="60" spans="1:14" ht="15.75" hidden="1" x14ac:dyDescent="0.25">
      <c r="A60" s="198"/>
      <c r="B60" s="197"/>
      <c r="C60" s="197"/>
      <c r="D60" s="197"/>
      <c r="E60" s="197"/>
      <c r="F60" s="197"/>
      <c r="G60" s="197"/>
      <c r="H60" s="197"/>
      <c r="I60" s="197"/>
      <c r="J60" s="197"/>
      <c r="K60" s="197"/>
      <c r="L60" s="197"/>
    </row>
    <row r="61" spans="1:14" ht="15.75" hidden="1" x14ac:dyDescent="0.25">
      <c r="A61" s="198"/>
      <c r="B61" s="197"/>
      <c r="C61" s="197"/>
      <c r="D61" s="197"/>
      <c r="E61" s="197"/>
      <c r="F61" s="197"/>
      <c r="G61" s="197"/>
      <c r="H61" s="197"/>
      <c r="I61" s="197"/>
      <c r="J61" s="197"/>
      <c r="K61" s="197"/>
      <c r="L61" s="197"/>
    </row>
    <row r="62" spans="1:14" ht="15.75" hidden="1" x14ac:dyDescent="0.25">
      <c r="A62" s="198"/>
      <c r="B62" s="197"/>
      <c r="C62" s="197"/>
      <c r="D62" s="197"/>
      <c r="E62" s="197"/>
      <c r="F62" s="197"/>
      <c r="G62" s="197"/>
      <c r="H62" s="197"/>
      <c r="I62" s="197"/>
      <c r="J62" s="197"/>
      <c r="K62" s="197"/>
      <c r="L62" s="197"/>
    </row>
    <row r="63" spans="1:14" ht="15.75" hidden="1" x14ac:dyDescent="0.25">
      <c r="A63" s="21"/>
      <c r="B63" s="197"/>
      <c r="C63" s="197"/>
      <c r="D63" s="197"/>
      <c r="E63" s="197"/>
      <c r="F63" s="197"/>
      <c r="G63" s="197"/>
      <c r="H63" s="197"/>
      <c r="I63" s="197"/>
      <c r="J63" s="197"/>
      <c r="K63" s="197"/>
      <c r="L63" s="197"/>
    </row>
    <row r="64" spans="1:14" ht="15.75" hidden="1" x14ac:dyDescent="0.25">
      <c r="A64" s="198"/>
      <c r="B64" s="197"/>
      <c r="C64" s="197"/>
      <c r="D64" s="197"/>
      <c r="E64" s="197"/>
      <c r="F64" s="197"/>
      <c r="G64" s="197"/>
      <c r="H64" s="197"/>
      <c r="I64" s="197"/>
      <c r="J64" s="197"/>
      <c r="K64" s="197"/>
      <c r="L64" s="197"/>
    </row>
    <row r="65" spans="1:14" ht="15.75" hidden="1" x14ac:dyDescent="0.25">
      <c r="A65" s="198"/>
      <c r="B65" s="197"/>
      <c r="C65" s="197"/>
      <c r="D65" s="197"/>
      <c r="E65" s="197"/>
      <c r="F65" s="197"/>
      <c r="G65" s="197"/>
      <c r="H65" s="197"/>
      <c r="I65" s="197"/>
      <c r="J65" s="197"/>
      <c r="K65" s="197"/>
      <c r="L65" s="197"/>
    </row>
    <row r="66" spans="1:14" ht="15.75" hidden="1" x14ac:dyDescent="0.25">
      <c r="A66" s="198"/>
      <c r="B66" s="197"/>
      <c r="C66" s="197"/>
      <c r="D66" s="197"/>
      <c r="E66" s="197"/>
      <c r="F66" s="197"/>
      <c r="G66" s="197"/>
      <c r="H66" s="197"/>
      <c r="I66" s="197"/>
      <c r="J66" s="197"/>
      <c r="K66" s="197"/>
      <c r="L66" s="197"/>
    </row>
    <row r="67" spans="1:14" ht="15.75" hidden="1" x14ac:dyDescent="0.25">
      <c r="A67" s="198"/>
      <c r="B67" s="197"/>
      <c r="C67" s="197"/>
      <c r="D67" s="197"/>
      <c r="E67" s="197"/>
      <c r="F67" s="197"/>
      <c r="G67" s="197"/>
      <c r="H67" s="197"/>
      <c r="I67" s="197"/>
      <c r="J67" s="197"/>
      <c r="K67" s="197"/>
      <c r="L67" s="197"/>
    </row>
    <row r="68" spans="1:14" ht="15.75" hidden="1" x14ac:dyDescent="0.25">
      <c r="A68" s="198"/>
      <c r="B68" s="197"/>
      <c r="C68" s="197"/>
      <c r="D68" s="197"/>
      <c r="E68" s="197"/>
      <c r="F68" s="197"/>
      <c r="G68" s="197"/>
      <c r="H68" s="197"/>
      <c r="I68" s="197"/>
      <c r="J68" s="197"/>
      <c r="K68" s="197"/>
      <c r="L68" s="197"/>
    </row>
    <row r="69" spans="1:14" ht="15.75" hidden="1" x14ac:dyDescent="0.25">
      <c r="A69" s="198"/>
      <c r="B69" s="197"/>
      <c r="C69" s="197"/>
      <c r="D69" s="197"/>
      <c r="E69" s="197"/>
      <c r="F69" s="197"/>
      <c r="G69" s="197"/>
      <c r="H69" s="197"/>
      <c r="I69" s="197"/>
      <c r="J69" s="197"/>
      <c r="K69" s="197"/>
      <c r="L69" s="197"/>
    </row>
    <row r="70" spans="1:14" ht="15.75" hidden="1" x14ac:dyDescent="0.25">
      <c r="A70" s="198"/>
      <c r="B70" s="197"/>
      <c r="C70" s="197"/>
      <c r="D70" s="197"/>
      <c r="E70" s="197"/>
      <c r="F70" s="197"/>
      <c r="G70" s="197"/>
      <c r="H70" s="197"/>
      <c r="I70" s="197"/>
      <c r="J70" s="197"/>
      <c r="K70" s="197"/>
      <c r="L70" s="197"/>
    </row>
    <row r="71" spans="1:14" ht="15.75" hidden="1" x14ac:dyDescent="0.25">
      <c r="A71" s="199"/>
      <c r="B71" s="200"/>
      <c r="C71" s="200"/>
      <c r="D71" s="200"/>
      <c r="E71" s="200"/>
      <c r="F71" s="200"/>
      <c r="G71" s="200"/>
      <c r="H71" s="200"/>
      <c r="I71" s="200"/>
      <c r="J71" s="200"/>
      <c r="K71" s="200"/>
      <c r="L71" s="200"/>
    </row>
    <row r="72" spans="1:14" ht="15.75" hidden="1" x14ac:dyDescent="0.25">
      <c r="A72" s="201"/>
      <c r="B72" s="197"/>
      <c r="C72" s="197"/>
      <c r="D72" s="197"/>
      <c r="E72" s="197"/>
      <c r="F72" s="197"/>
      <c r="G72" s="197"/>
      <c r="H72" s="197"/>
      <c r="I72" s="197"/>
      <c r="J72" s="197"/>
      <c r="K72" s="197"/>
      <c r="L72" s="197"/>
    </row>
    <row r="73" spans="1:14" ht="15.75" hidden="1" x14ac:dyDescent="0.25">
      <c r="A73" s="201"/>
      <c r="B73" s="197"/>
      <c r="C73" s="197"/>
      <c r="D73" s="197"/>
      <c r="E73" s="197"/>
      <c r="F73" s="197"/>
      <c r="G73" s="197"/>
      <c r="H73" s="197"/>
      <c r="I73" s="197"/>
      <c r="J73" s="197"/>
      <c r="K73" s="197"/>
      <c r="L73" s="197"/>
    </row>
    <row r="74" spans="1:14" ht="15.75" hidden="1" x14ac:dyDescent="0.25">
      <c r="A74" s="201"/>
      <c r="B74" s="197"/>
      <c r="C74" s="197"/>
      <c r="D74" s="197"/>
      <c r="E74" s="197"/>
      <c r="F74" s="197"/>
      <c r="G74" s="197"/>
      <c r="H74" s="197"/>
      <c r="I74" s="197"/>
      <c r="J74" s="197"/>
      <c r="K74" s="197"/>
      <c r="L74" s="197"/>
    </row>
    <row r="75" spans="1:14" ht="30" customHeight="1" x14ac:dyDescent="0.25">
      <c r="A75" s="259" t="s">
        <v>192</v>
      </c>
      <c r="B75" s="260"/>
      <c r="C75" s="260"/>
      <c r="D75" s="260"/>
      <c r="E75" s="260"/>
      <c r="F75" s="260"/>
      <c r="G75" s="260"/>
      <c r="H75" s="260"/>
      <c r="I75" s="260"/>
      <c r="J75" s="260"/>
      <c r="K75" s="260"/>
      <c r="L75" s="261"/>
      <c r="N75" s="25"/>
    </row>
    <row r="76" spans="1:14" ht="18.75" customHeight="1" x14ac:dyDescent="0.25">
      <c r="A76" s="149" t="s">
        <v>7</v>
      </c>
      <c r="B76" s="110"/>
      <c r="C76" s="110">
        <v>5</v>
      </c>
      <c r="D76" s="110"/>
      <c r="E76" s="110"/>
      <c r="F76" s="110"/>
      <c r="G76" s="110"/>
      <c r="H76" s="110"/>
      <c r="I76" s="110"/>
      <c r="J76" s="110"/>
      <c r="K76" s="110"/>
      <c r="L76" s="110">
        <v>5</v>
      </c>
    </row>
    <row r="77" spans="1:14" ht="18.75" customHeight="1" x14ac:dyDescent="0.25">
      <c r="A77" s="149" t="s">
        <v>194</v>
      </c>
      <c r="B77" s="110"/>
      <c r="C77" s="110"/>
      <c r="D77" s="110"/>
      <c r="E77" s="110">
        <v>2</v>
      </c>
      <c r="F77" s="110"/>
      <c r="G77" s="110"/>
      <c r="H77" s="110"/>
      <c r="I77" s="110"/>
      <c r="J77" s="110"/>
      <c r="K77" s="110"/>
      <c r="L77" s="110">
        <v>2</v>
      </c>
    </row>
    <row r="78" spans="1:14" ht="19.5" customHeight="1" x14ac:dyDescent="0.25">
      <c r="A78" s="151" t="s">
        <v>132</v>
      </c>
      <c r="B78" s="110"/>
      <c r="C78" s="110"/>
      <c r="D78" s="110"/>
      <c r="E78" s="110">
        <v>3</v>
      </c>
      <c r="F78" s="110"/>
      <c r="G78" s="110"/>
      <c r="H78" s="110"/>
      <c r="I78" s="110"/>
      <c r="J78" s="110"/>
      <c r="K78" s="110"/>
      <c r="L78" s="110">
        <v>3</v>
      </c>
    </row>
    <row r="79" spans="1:14" ht="15.75" x14ac:dyDescent="0.25">
      <c r="A79" s="262" t="s">
        <v>6</v>
      </c>
      <c r="B79" s="263"/>
      <c r="C79" s="263"/>
      <c r="D79" s="263"/>
      <c r="E79" s="263"/>
      <c r="F79" s="263"/>
      <c r="G79" s="263"/>
      <c r="H79" s="263"/>
      <c r="I79" s="263"/>
      <c r="J79" s="263"/>
      <c r="K79" s="263"/>
      <c r="L79" s="264"/>
      <c r="M79" s="23"/>
      <c r="N79" s="25"/>
    </row>
    <row r="80" spans="1:14" ht="15.75" x14ac:dyDescent="0.25">
      <c r="A80" s="202" t="s">
        <v>14</v>
      </c>
      <c r="B80" s="137">
        <v>4</v>
      </c>
      <c r="C80" s="137"/>
      <c r="D80" s="137"/>
      <c r="E80" s="137"/>
      <c r="F80" s="137"/>
      <c r="G80" s="137"/>
      <c r="H80" s="137"/>
      <c r="I80" s="137"/>
      <c r="J80" s="137"/>
      <c r="K80" s="137"/>
      <c r="L80" s="137">
        <v>4</v>
      </c>
    </row>
    <row r="81" spans="1:14" ht="15.75" x14ac:dyDescent="0.25">
      <c r="A81" s="202" t="s">
        <v>15</v>
      </c>
      <c r="B81" s="137">
        <v>4</v>
      </c>
      <c r="C81" s="137"/>
      <c r="D81" s="137"/>
      <c r="E81" s="137"/>
      <c r="F81" s="137"/>
      <c r="G81" s="137"/>
      <c r="H81" s="137"/>
      <c r="I81" s="137"/>
      <c r="J81" s="137"/>
      <c r="K81" s="137"/>
      <c r="L81" s="137">
        <v>4</v>
      </c>
    </row>
    <row r="82" spans="1:14" ht="15.75" x14ac:dyDescent="0.25">
      <c r="A82" s="202" t="s">
        <v>16</v>
      </c>
      <c r="B82" s="137"/>
      <c r="C82" s="137"/>
      <c r="D82" s="137"/>
      <c r="E82" s="137"/>
      <c r="F82" s="137">
        <v>2</v>
      </c>
      <c r="G82" s="137"/>
      <c r="H82" s="137"/>
      <c r="I82" s="137"/>
      <c r="J82" s="137"/>
      <c r="K82" s="137"/>
      <c r="L82" s="137">
        <v>2</v>
      </c>
    </row>
    <row r="83" spans="1:14" ht="18" customHeight="1" x14ac:dyDescent="0.25">
      <c r="A83" s="203" t="s">
        <v>161</v>
      </c>
      <c r="B83" s="137"/>
      <c r="C83" s="137">
        <v>3</v>
      </c>
      <c r="D83" s="137"/>
      <c r="E83" s="137"/>
      <c r="F83" s="137"/>
      <c r="G83" s="137"/>
      <c r="H83" s="137"/>
      <c r="I83" s="137"/>
      <c r="J83" s="137"/>
      <c r="K83" s="137"/>
      <c r="L83" s="137">
        <v>3</v>
      </c>
    </row>
    <row r="84" spans="1:14" ht="15.75" x14ac:dyDescent="0.25">
      <c r="A84" s="202" t="s">
        <v>17</v>
      </c>
      <c r="B84" s="137"/>
      <c r="C84" s="137">
        <v>3</v>
      </c>
      <c r="D84" s="137"/>
      <c r="E84" s="137"/>
      <c r="F84" s="137"/>
      <c r="G84" s="137"/>
      <c r="H84" s="137"/>
      <c r="I84" s="137"/>
      <c r="J84" s="137"/>
      <c r="K84" s="137"/>
      <c r="L84" s="137">
        <v>3</v>
      </c>
      <c r="N84" s="23"/>
    </row>
    <row r="85" spans="1:14" ht="15.75" x14ac:dyDescent="0.25">
      <c r="A85" s="202" t="s">
        <v>18</v>
      </c>
      <c r="B85" s="137"/>
      <c r="C85" s="137"/>
      <c r="D85" s="137"/>
      <c r="E85" s="137"/>
      <c r="F85" s="137"/>
      <c r="G85" s="137"/>
      <c r="H85" s="137">
        <v>2</v>
      </c>
      <c r="I85" s="137"/>
      <c r="J85" s="137"/>
      <c r="K85" s="137"/>
      <c r="L85" s="137">
        <v>2</v>
      </c>
    </row>
    <row r="86" spans="1:14" ht="15.75" x14ac:dyDescent="0.25">
      <c r="A86" s="202" t="s">
        <v>19</v>
      </c>
      <c r="B86" s="137"/>
      <c r="C86" s="137">
        <v>3</v>
      </c>
      <c r="D86" s="137"/>
      <c r="E86" s="137"/>
      <c r="F86" s="137"/>
      <c r="G86" s="137"/>
      <c r="H86" s="137"/>
      <c r="I86" s="137"/>
      <c r="J86" s="137"/>
      <c r="K86" s="137"/>
      <c r="L86" s="137">
        <v>3</v>
      </c>
    </row>
    <row r="87" spans="1:14" ht="15.75" x14ac:dyDescent="0.25">
      <c r="A87" s="202" t="s">
        <v>200</v>
      </c>
      <c r="B87" s="137"/>
      <c r="C87" s="137"/>
      <c r="D87" s="137"/>
      <c r="E87" s="137"/>
      <c r="F87" s="137">
        <v>2</v>
      </c>
      <c r="G87" s="137"/>
      <c r="H87" s="137"/>
      <c r="I87" s="137"/>
      <c r="J87" s="137"/>
      <c r="K87" s="137"/>
      <c r="L87" s="137">
        <v>2</v>
      </c>
    </row>
    <row r="88" spans="1:14" ht="15.75" x14ac:dyDescent="0.25">
      <c r="A88" s="202" t="s">
        <v>199</v>
      </c>
      <c r="B88" s="137"/>
      <c r="C88" s="137"/>
      <c r="D88" s="137"/>
      <c r="E88" s="137"/>
      <c r="F88" s="137"/>
      <c r="G88" s="137"/>
      <c r="H88" s="137">
        <v>2</v>
      </c>
      <c r="I88" s="137"/>
      <c r="J88" s="137"/>
      <c r="K88" s="137"/>
      <c r="L88" s="137">
        <v>2</v>
      </c>
    </row>
    <row r="89" spans="1:14" ht="15.75" x14ac:dyDescent="0.25">
      <c r="A89" s="202" t="s">
        <v>178</v>
      </c>
      <c r="B89" s="137"/>
      <c r="C89" s="137"/>
      <c r="D89" s="137"/>
      <c r="E89" s="137"/>
      <c r="F89" s="137"/>
      <c r="G89" s="137"/>
      <c r="H89" s="137"/>
      <c r="I89" s="137">
        <v>3</v>
      </c>
      <c r="J89" s="137"/>
      <c r="K89" s="137"/>
      <c r="L89" s="137">
        <v>3</v>
      </c>
    </row>
    <row r="90" spans="1:14" ht="18" customHeight="1" x14ac:dyDescent="0.25">
      <c r="A90" s="202" t="s">
        <v>223</v>
      </c>
      <c r="B90" s="137"/>
      <c r="C90" s="137"/>
      <c r="D90" s="137"/>
      <c r="E90" s="137"/>
      <c r="F90" s="137"/>
      <c r="G90" s="137"/>
      <c r="H90" s="137"/>
      <c r="I90" s="137">
        <v>3</v>
      </c>
      <c r="J90" s="137"/>
      <c r="K90" s="137"/>
      <c r="L90" s="137">
        <v>3</v>
      </c>
      <c r="M90" s="22"/>
    </row>
    <row r="91" spans="1:14" ht="15.75" x14ac:dyDescent="0.25">
      <c r="A91" s="204"/>
      <c r="B91" s="199"/>
      <c r="C91" s="199"/>
      <c r="D91" s="199"/>
      <c r="E91" s="199"/>
      <c r="F91" s="199"/>
      <c r="G91" s="199"/>
      <c r="H91" s="199"/>
      <c r="I91" s="199"/>
      <c r="J91" s="199"/>
      <c r="K91" s="199"/>
      <c r="L91" s="199"/>
    </row>
    <row r="92" spans="1:14" ht="15.75" x14ac:dyDescent="0.25">
      <c r="A92" s="24"/>
      <c r="B92" s="5"/>
      <c r="C92" s="5"/>
      <c r="D92" s="5"/>
      <c r="E92" s="5"/>
      <c r="F92" s="5"/>
      <c r="G92" s="5"/>
      <c r="H92" s="5"/>
      <c r="I92" s="5"/>
      <c r="J92" s="5"/>
      <c r="K92" s="5"/>
      <c r="L92" s="5"/>
    </row>
    <row r="93" spans="1:14" ht="15.75" x14ac:dyDescent="0.25">
      <c r="A93" s="5"/>
      <c r="B93" s="5"/>
      <c r="C93" s="5"/>
      <c r="D93" s="5"/>
      <c r="E93" s="5"/>
      <c r="F93" s="5"/>
      <c r="G93" s="5"/>
      <c r="H93" s="5"/>
      <c r="I93" s="5"/>
      <c r="J93" s="5"/>
      <c r="K93" s="5"/>
      <c r="L93" s="5"/>
    </row>
    <row r="94" spans="1:14" ht="15.75" x14ac:dyDescent="0.25">
      <c r="A94" s="5"/>
      <c r="B94" s="5"/>
      <c r="C94" s="5"/>
      <c r="D94" s="5"/>
      <c r="E94" s="5"/>
      <c r="F94" s="5"/>
      <c r="G94" s="5"/>
      <c r="H94" s="5"/>
      <c r="I94" s="5"/>
      <c r="J94" s="5"/>
      <c r="K94" s="5"/>
      <c r="L94" s="5"/>
    </row>
  </sheetData>
  <mergeCells count="10">
    <mergeCell ref="A51:L51"/>
    <mergeCell ref="A75:L75"/>
    <mergeCell ref="A79:L79"/>
    <mergeCell ref="B1:K1"/>
    <mergeCell ref="L1:L2"/>
    <mergeCell ref="A1:A2"/>
    <mergeCell ref="A3:K3"/>
    <mergeCell ref="A16:L16"/>
    <mergeCell ref="A24:L24"/>
    <mergeCell ref="A36:L36"/>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workbookViewId="0"/>
  </sheetViews>
  <sheetFormatPr defaultColWidth="9.140625" defaultRowHeight="15" x14ac:dyDescent="0.25"/>
  <cols>
    <col min="1" max="1" width="9.140625" style="193"/>
    <col min="2" max="2" width="64.85546875" style="193" customWidth="1"/>
    <col min="3" max="3" width="66.140625" style="193" customWidth="1"/>
    <col min="4" max="16384" width="9.140625" style="193"/>
  </cols>
  <sheetData>
    <row r="1" spans="1:6" ht="37.5" customHeight="1" x14ac:dyDescent="0.25">
      <c r="A1" s="210" t="s">
        <v>29</v>
      </c>
      <c r="B1" s="209" t="s">
        <v>53</v>
      </c>
      <c r="C1" s="209" t="s">
        <v>54</v>
      </c>
    </row>
    <row r="2" spans="1:6" ht="24.95" customHeight="1" x14ac:dyDescent="0.25">
      <c r="A2" s="191">
        <v>1</v>
      </c>
      <c r="B2" s="192" t="s">
        <v>114</v>
      </c>
      <c r="C2" s="192" t="s">
        <v>5</v>
      </c>
    </row>
    <row r="3" spans="1:6" ht="24.95" customHeight="1" x14ac:dyDescent="0.25">
      <c r="A3" s="191">
        <v>2</v>
      </c>
      <c r="B3" s="192" t="s">
        <v>59</v>
      </c>
      <c r="C3" s="191" t="s">
        <v>5</v>
      </c>
    </row>
    <row r="4" spans="1:6" ht="24.95" customHeight="1" x14ac:dyDescent="0.25">
      <c r="A4" s="191">
        <v>3</v>
      </c>
      <c r="B4" s="192" t="s">
        <v>154</v>
      </c>
      <c r="C4" s="191" t="s">
        <v>5</v>
      </c>
    </row>
    <row r="5" spans="1:6" ht="24.95" customHeight="1" x14ac:dyDescent="0.25">
      <c r="A5" s="191">
        <v>4</v>
      </c>
      <c r="B5" s="192" t="s">
        <v>202</v>
      </c>
      <c r="C5" s="191" t="s">
        <v>5</v>
      </c>
    </row>
    <row r="6" spans="1:6" ht="24.75" customHeight="1" x14ac:dyDescent="0.25">
      <c r="A6" s="191">
        <v>5</v>
      </c>
      <c r="B6" s="192" t="s">
        <v>203</v>
      </c>
      <c r="C6" s="192" t="s">
        <v>5</v>
      </c>
    </row>
    <row r="7" spans="1:6" ht="24.95" customHeight="1" x14ac:dyDescent="0.25">
      <c r="A7" s="191">
        <v>6</v>
      </c>
      <c r="B7" s="192" t="s">
        <v>221</v>
      </c>
      <c r="C7" s="192" t="s">
        <v>5</v>
      </c>
    </row>
    <row r="8" spans="1:6" ht="24.95" customHeight="1" x14ac:dyDescent="0.25">
      <c r="A8" s="191">
        <v>7</v>
      </c>
      <c r="B8" s="192" t="s">
        <v>9</v>
      </c>
      <c r="C8" s="192" t="s">
        <v>5</v>
      </c>
    </row>
    <row r="9" spans="1:6" ht="24.95" customHeight="1" x14ac:dyDescent="0.25">
      <c r="A9" s="191">
        <v>8</v>
      </c>
      <c r="B9" s="192" t="s">
        <v>61</v>
      </c>
      <c r="C9" s="192" t="s">
        <v>59</v>
      </c>
      <c r="F9" s="193" t="s">
        <v>214</v>
      </c>
    </row>
    <row r="10" spans="1:6" ht="24.95" customHeight="1" x14ac:dyDescent="0.25">
      <c r="A10" s="191">
        <v>9</v>
      </c>
      <c r="B10" s="192" t="s">
        <v>62</v>
      </c>
      <c r="C10" s="192" t="s">
        <v>154</v>
      </c>
      <c r="F10" s="193" t="s">
        <v>214</v>
      </c>
    </row>
    <row r="11" spans="1:6" ht="24.95" customHeight="1" x14ac:dyDescent="0.25">
      <c r="A11" s="191">
        <v>10</v>
      </c>
      <c r="B11" s="192" t="s">
        <v>63</v>
      </c>
      <c r="C11" s="192" t="s">
        <v>134</v>
      </c>
    </row>
    <row r="12" spans="1:6" ht="24.95" customHeight="1" x14ac:dyDescent="0.25">
      <c r="A12" s="191">
        <v>11</v>
      </c>
      <c r="B12" s="192" t="s">
        <v>64</v>
      </c>
      <c r="C12" s="192" t="s">
        <v>168</v>
      </c>
    </row>
    <row r="13" spans="1:6" ht="24.95" customHeight="1" x14ac:dyDescent="0.25">
      <c r="A13" s="191">
        <v>12</v>
      </c>
      <c r="B13" s="192" t="s">
        <v>7</v>
      </c>
      <c r="C13" s="192" t="s">
        <v>5</v>
      </c>
    </row>
    <row r="14" spans="1:6" ht="24.95" customHeight="1" x14ac:dyDescent="0.25">
      <c r="A14" s="191">
        <v>13</v>
      </c>
      <c r="B14" s="192" t="s">
        <v>181</v>
      </c>
      <c r="C14" s="192" t="s">
        <v>5</v>
      </c>
    </row>
    <row r="15" spans="1:6" ht="24.95" customHeight="1" x14ac:dyDescent="0.25">
      <c r="A15" s="191">
        <v>14</v>
      </c>
      <c r="B15" s="192" t="s">
        <v>8</v>
      </c>
      <c r="C15" s="192" t="s">
        <v>5</v>
      </c>
    </row>
    <row r="16" spans="1:6" ht="24.95" customHeight="1" x14ac:dyDescent="0.25">
      <c r="A16" s="191">
        <v>15</v>
      </c>
      <c r="B16" s="192" t="s">
        <v>65</v>
      </c>
      <c r="C16" s="192" t="s">
        <v>135</v>
      </c>
    </row>
    <row r="17" spans="1:3" ht="24.95" customHeight="1" x14ac:dyDescent="0.25">
      <c r="A17" s="191">
        <v>16</v>
      </c>
      <c r="B17" s="192" t="s">
        <v>66</v>
      </c>
      <c r="C17" s="192" t="s">
        <v>64</v>
      </c>
    </row>
    <row r="18" spans="1:3" ht="24.95" customHeight="1" x14ac:dyDescent="0.25">
      <c r="A18" s="191">
        <v>17</v>
      </c>
      <c r="B18" s="192" t="s">
        <v>136</v>
      </c>
      <c r="C18" s="192" t="s">
        <v>61</v>
      </c>
    </row>
    <row r="19" spans="1:3" ht="24.95" customHeight="1" x14ac:dyDescent="0.25">
      <c r="A19" s="191">
        <v>18</v>
      </c>
      <c r="B19" s="192" t="s">
        <v>67</v>
      </c>
      <c r="C19" s="192" t="s">
        <v>5</v>
      </c>
    </row>
    <row r="20" spans="1:3" ht="24.75" customHeight="1" x14ac:dyDescent="0.25">
      <c r="A20" s="191">
        <v>19</v>
      </c>
      <c r="B20" s="192" t="s">
        <v>156</v>
      </c>
      <c r="C20" s="192" t="s">
        <v>169</v>
      </c>
    </row>
    <row r="21" spans="1:3" ht="21.75" customHeight="1" x14ac:dyDescent="0.25">
      <c r="A21" s="191">
        <v>20</v>
      </c>
      <c r="B21" s="191" t="s">
        <v>195</v>
      </c>
      <c r="C21" s="192" t="s">
        <v>170</v>
      </c>
    </row>
    <row r="22" spans="1:3" ht="24.95" customHeight="1" x14ac:dyDescent="0.25">
      <c r="A22" s="191">
        <v>21</v>
      </c>
      <c r="B22" s="192" t="s">
        <v>69</v>
      </c>
      <c r="C22" s="192" t="s">
        <v>171</v>
      </c>
    </row>
    <row r="23" spans="1:3" ht="24.95" customHeight="1" x14ac:dyDescent="0.25">
      <c r="A23" s="191">
        <v>22</v>
      </c>
      <c r="B23" s="192" t="s">
        <v>70</v>
      </c>
      <c r="C23" s="192" t="s">
        <v>171</v>
      </c>
    </row>
    <row r="24" spans="1:3" ht="24.95" customHeight="1" x14ac:dyDescent="0.25">
      <c r="A24" s="191">
        <v>23</v>
      </c>
      <c r="B24" s="192" t="s">
        <v>10</v>
      </c>
      <c r="C24" s="192" t="s">
        <v>8</v>
      </c>
    </row>
    <row r="25" spans="1:3" ht="24.95" customHeight="1" x14ac:dyDescent="0.25">
      <c r="A25" s="191">
        <v>24</v>
      </c>
      <c r="B25" s="192" t="s">
        <v>132</v>
      </c>
      <c r="C25" s="192" t="s">
        <v>7</v>
      </c>
    </row>
    <row r="26" spans="1:3" ht="24.95" customHeight="1" x14ac:dyDescent="0.25">
      <c r="A26" s="191">
        <v>25</v>
      </c>
      <c r="B26" s="192" t="s">
        <v>71</v>
      </c>
      <c r="C26" s="192" t="s">
        <v>70</v>
      </c>
    </row>
    <row r="27" spans="1:3" ht="24.95" customHeight="1" x14ac:dyDescent="0.25">
      <c r="A27" s="191">
        <v>26</v>
      </c>
      <c r="B27" s="192" t="s">
        <v>184</v>
      </c>
      <c r="C27" s="192" t="s">
        <v>65</v>
      </c>
    </row>
    <row r="28" spans="1:3" ht="22.5" customHeight="1" x14ac:dyDescent="0.25">
      <c r="A28" s="191">
        <v>27</v>
      </c>
      <c r="B28" s="192" t="s">
        <v>474</v>
      </c>
      <c r="C28" s="192" t="s">
        <v>59</v>
      </c>
    </row>
    <row r="29" spans="1:3" ht="24.95" customHeight="1" x14ac:dyDescent="0.25">
      <c r="A29" s="191">
        <v>28</v>
      </c>
      <c r="B29" s="192" t="s">
        <v>73</v>
      </c>
      <c r="C29" s="192" t="s">
        <v>204</v>
      </c>
    </row>
    <row r="30" spans="1:3" ht="24.95" customHeight="1" x14ac:dyDescent="0.25">
      <c r="A30" s="191">
        <v>29</v>
      </c>
      <c r="B30" s="192" t="s">
        <v>180</v>
      </c>
      <c r="C30" s="192" t="s">
        <v>171</v>
      </c>
    </row>
    <row r="31" spans="1:3" ht="24.95" customHeight="1" x14ac:dyDescent="0.25">
      <c r="A31" s="191">
        <v>30</v>
      </c>
      <c r="B31" s="192" t="s">
        <v>194</v>
      </c>
      <c r="C31" s="192" t="s">
        <v>5</v>
      </c>
    </row>
    <row r="32" spans="1:3" ht="24.95" customHeight="1" x14ac:dyDescent="0.25">
      <c r="A32" s="191">
        <v>31</v>
      </c>
      <c r="B32" s="192" t="s">
        <v>74</v>
      </c>
      <c r="C32" s="192" t="s">
        <v>172</v>
      </c>
    </row>
    <row r="33" spans="1:3" ht="24.95" customHeight="1" x14ac:dyDescent="0.25">
      <c r="A33" s="191">
        <v>32</v>
      </c>
      <c r="B33" s="192" t="s">
        <v>11</v>
      </c>
      <c r="C33" s="192" t="s">
        <v>10</v>
      </c>
    </row>
    <row r="34" spans="1:3" ht="21" customHeight="1" x14ac:dyDescent="0.25">
      <c r="A34" s="191">
        <v>33</v>
      </c>
      <c r="B34" s="192" t="s">
        <v>472</v>
      </c>
      <c r="C34" s="192" t="s">
        <v>73</v>
      </c>
    </row>
    <row r="35" spans="1:3" ht="26.25" customHeight="1" x14ac:dyDescent="0.25">
      <c r="A35" s="191">
        <v>34</v>
      </c>
      <c r="B35" s="192" t="s">
        <v>76</v>
      </c>
      <c r="C35" s="192" t="s">
        <v>474</v>
      </c>
    </row>
    <row r="36" spans="1:3" ht="21.75" customHeight="1" x14ac:dyDescent="0.25">
      <c r="A36" s="191">
        <v>35</v>
      </c>
      <c r="B36" s="192" t="s">
        <v>478</v>
      </c>
      <c r="C36" s="192" t="s">
        <v>180</v>
      </c>
    </row>
    <row r="37" spans="1:3" ht="24.95" customHeight="1" x14ac:dyDescent="0.25">
      <c r="A37" s="191">
        <v>36</v>
      </c>
      <c r="B37" s="192" t="s">
        <v>77</v>
      </c>
      <c r="C37" s="192" t="s">
        <v>71</v>
      </c>
    </row>
    <row r="38" spans="1:3" ht="24.95" customHeight="1" x14ac:dyDescent="0.25">
      <c r="A38" s="191">
        <v>37</v>
      </c>
      <c r="B38" s="192" t="s">
        <v>78</v>
      </c>
      <c r="C38" s="192" t="s">
        <v>136</v>
      </c>
    </row>
    <row r="39" spans="1:3" ht="24.95" customHeight="1" x14ac:dyDescent="0.25">
      <c r="A39" s="191">
        <v>38</v>
      </c>
      <c r="B39" s="192" t="s">
        <v>79</v>
      </c>
      <c r="C39" s="192" t="s">
        <v>74</v>
      </c>
    </row>
    <row r="40" spans="1:3" ht="24.95" customHeight="1" x14ac:dyDescent="0.25">
      <c r="A40" s="191">
        <v>39</v>
      </c>
      <c r="B40" s="192" t="s">
        <v>80</v>
      </c>
      <c r="C40" s="192" t="s">
        <v>236</v>
      </c>
    </row>
    <row r="41" spans="1:3" ht="24.95" customHeight="1" x14ac:dyDescent="0.25">
      <c r="A41" s="191">
        <v>40</v>
      </c>
      <c r="B41" s="192" t="s">
        <v>12</v>
      </c>
      <c r="C41" s="192" t="s">
        <v>205</v>
      </c>
    </row>
    <row r="42" spans="1:3" ht="24.95" customHeight="1" x14ac:dyDescent="0.25">
      <c r="A42" s="191">
        <v>41</v>
      </c>
      <c r="B42" s="192" t="s">
        <v>81</v>
      </c>
      <c r="C42" s="192" t="s">
        <v>79</v>
      </c>
    </row>
    <row r="43" spans="1:3" ht="24.95" customHeight="1" x14ac:dyDescent="0.25">
      <c r="A43" s="191">
        <v>42</v>
      </c>
      <c r="B43" s="192" t="s">
        <v>82</v>
      </c>
      <c r="C43" s="192" t="s">
        <v>76</v>
      </c>
    </row>
    <row r="44" spans="1:3" ht="24.95" customHeight="1" x14ac:dyDescent="0.25">
      <c r="A44" s="191">
        <v>43</v>
      </c>
      <c r="B44" s="192" t="s">
        <v>471</v>
      </c>
      <c r="C44" s="192" t="s">
        <v>472</v>
      </c>
    </row>
    <row r="45" spans="1:3" ht="24.75" customHeight="1" x14ac:dyDescent="0.25">
      <c r="A45" s="191">
        <v>44</v>
      </c>
      <c r="B45" s="192" t="s">
        <v>475</v>
      </c>
      <c r="C45" s="192" t="s">
        <v>142</v>
      </c>
    </row>
    <row r="46" spans="1:3" ht="24.95" customHeight="1" x14ac:dyDescent="0.25">
      <c r="A46" s="191">
        <v>45</v>
      </c>
      <c r="B46" s="192" t="s">
        <v>84</v>
      </c>
      <c r="C46" s="192" t="s">
        <v>77</v>
      </c>
    </row>
    <row r="47" spans="1:3" ht="27" customHeight="1" x14ac:dyDescent="0.25">
      <c r="A47" s="191">
        <v>46</v>
      </c>
      <c r="B47" s="192" t="s">
        <v>85</v>
      </c>
      <c r="C47" s="192" t="s">
        <v>473</v>
      </c>
    </row>
    <row r="48" spans="1:3" ht="18.75" customHeight="1" x14ac:dyDescent="0.25">
      <c r="A48" s="191">
        <v>47</v>
      </c>
      <c r="B48" s="192" t="s">
        <v>86</v>
      </c>
      <c r="C48" s="192" t="s">
        <v>79</v>
      </c>
    </row>
    <row r="49" spans="1:3" ht="21.75" customHeight="1" x14ac:dyDescent="0.25">
      <c r="A49" s="191">
        <v>48</v>
      </c>
      <c r="B49" s="192" t="s">
        <v>87</v>
      </c>
      <c r="C49" s="192" t="s">
        <v>153</v>
      </c>
    </row>
    <row r="50" spans="1:3" ht="24.95" customHeight="1" x14ac:dyDescent="0.25">
      <c r="A50" s="191">
        <v>49</v>
      </c>
      <c r="B50" s="192" t="s">
        <v>179</v>
      </c>
      <c r="C50" s="192" t="s">
        <v>5</v>
      </c>
    </row>
    <row r="51" spans="1:3" ht="22.5" customHeight="1" x14ac:dyDescent="0.25">
      <c r="A51" s="191">
        <v>50</v>
      </c>
      <c r="B51" s="192" t="s">
        <v>162</v>
      </c>
      <c r="C51" s="192" t="s">
        <v>78</v>
      </c>
    </row>
    <row r="52" spans="1:3" ht="24.75" customHeight="1" x14ac:dyDescent="0.25">
      <c r="A52" s="191">
        <v>51</v>
      </c>
      <c r="B52" s="192" t="s">
        <v>90</v>
      </c>
      <c r="C52" s="192" t="s">
        <v>138</v>
      </c>
    </row>
    <row r="53" spans="1:3" ht="24.95" customHeight="1" x14ac:dyDescent="0.25">
      <c r="A53" s="191">
        <v>52</v>
      </c>
      <c r="B53" s="192" t="s">
        <v>96</v>
      </c>
      <c r="C53" s="192" t="s">
        <v>206</v>
      </c>
    </row>
    <row r="54" spans="1:3" ht="24.95" customHeight="1" x14ac:dyDescent="0.25">
      <c r="A54" s="191">
        <v>53</v>
      </c>
      <c r="B54" s="192" t="s">
        <v>91</v>
      </c>
      <c r="C54" s="192" t="s">
        <v>141</v>
      </c>
    </row>
    <row r="55" spans="1:3" ht="24.95" customHeight="1" x14ac:dyDescent="0.25">
      <c r="A55" s="191">
        <v>54</v>
      </c>
      <c r="B55" s="192" t="s">
        <v>406</v>
      </c>
      <c r="C55" s="192" t="s">
        <v>137</v>
      </c>
    </row>
    <row r="56" spans="1:3" ht="32.25" customHeight="1" x14ac:dyDescent="0.25">
      <c r="A56" s="191">
        <v>55</v>
      </c>
      <c r="B56" s="192" t="s">
        <v>93</v>
      </c>
      <c r="C56" s="192" t="s">
        <v>145</v>
      </c>
    </row>
    <row r="57" spans="1:3" ht="24.95" customHeight="1" x14ac:dyDescent="0.25">
      <c r="A57" s="191">
        <v>56</v>
      </c>
      <c r="B57" s="192" t="s">
        <v>94</v>
      </c>
      <c r="C57" s="192" t="s">
        <v>148</v>
      </c>
    </row>
    <row r="58" spans="1:3" ht="24.95" customHeight="1" x14ac:dyDescent="0.25">
      <c r="A58" s="191">
        <v>57</v>
      </c>
      <c r="B58" s="192" t="s">
        <v>163</v>
      </c>
      <c r="C58" s="192" t="s">
        <v>162</v>
      </c>
    </row>
    <row r="59" spans="1:3" ht="45.75" customHeight="1" x14ac:dyDescent="0.25">
      <c r="A59" s="191">
        <v>58</v>
      </c>
      <c r="B59" s="192" t="s">
        <v>95</v>
      </c>
      <c r="C59" s="192" t="s">
        <v>476</v>
      </c>
    </row>
    <row r="60" spans="1:3" ht="24.95" customHeight="1" x14ac:dyDescent="0.25">
      <c r="A60" s="191">
        <v>59</v>
      </c>
      <c r="B60" s="192" t="s">
        <v>97</v>
      </c>
      <c r="C60" s="192" t="s">
        <v>151</v>
      </c>
    </row>
    <row r="61" spans="1:3" ht="24.95" customHeight="1" x14ac:dyDescent="0.25">
      <c r="A61" s="191">
        <v>60</v>
      </c>
      <c r="B61" s="192" t="s">
        <v>103</v>
      </c>
      <c r="C61" s="192" t="s">
        <v>93</v>
      </c>
    </row>
    <row r="62" spans="1:3" ht="24.95" customHeight="1" x14ac:dyDescent="0.25">
      <c r="A62" s="191">
        <v>61</v>
      </c>
      <c r="B62" s="192" t="s">
        <v>407</v>
      </c>
      <c r="C62" s="192" t="s">
        <v>92</v>
      </c>
    </row>
    <row r="63" spans="1:3" ht="24.95" customHeight="1" x14ac:dyDescent="0.25">
      <c r="A63" s="191">
        <v>62</v>
      </c>
      <c r="B63" s="192" t="s">
        <v>99</v>
      </c>
      <c r="C63" s="192" t="s">
        <v>90</v>
      </c>
    </row>
    <row r="64" spans="1:3" ht="24.95" customHeight="1" x14ac:dyDescent="0.25">
      <c r="A64" s="191">
        <v>63</v>
      </c>
      <c r="B64" s="192" t="s">
        <v>100</v>
      </c>
      <c r="C64" s="192" t="s">
        <v>91</v>
      </c>
    </row>
    <row r="65" spans="1:3" ht="24" customHeight="1" x14ac:dyDescent="0.25">
      <c r="A65" s="191">
        <v>64</v>
      </c>
      <c r="B65" s="192" t="s">
        <v>101</v>
      </c>
      <c r="C65" s="192" t="s">
        <v>95</v>
      </c>
    </row>
    <row r="66" spans="1:3" ht="24.95" customHeight="1" x14ac:dyDescent="0.25">
      <c r="A66" s="191">
        <v>65</v>
      </c>
      <c r="B66" s="192" t="s">
        <v>102</v>
      </c>
      <c r="C66" s="192" t="s">
        <v>102</v>
      </c>
    </row>
    <row r="67" spans="1:3" ht="21.75" customHeight="1" x14ac:dyDescent="0.25">
      <c r="A67" s="191">
        <v>66</v>
      </c>
      <c r="B67" s="192" t="s">
        <v>410</v>
      </c>
      <c r="C67" s="192" t="s">
        <v>237</v>
      </c>
    </row>
    <row r="68" spans="1:3" ht="24.95" customHeight="1" x14ac:dyDescent="0.25">
      <c r="A68" s="191">
        <v>67</v>
      </c>
      <c r="B68" s="192" t="s">
        <v>104</v>
      </c>
      <c r="C68" s="192" t="s">
        <v>99</v>
      </c>
    </row>
    <row r="69" spans="1:3" ht="24.95" customHeight="1" x14ac:dyDescent="0.25">
      <c r="A69" s="191">
        <v>68</v>
      </c>
      <c r="B69" s="192" t="s">
        <v>408</v>
      </c>
      <c r="C69" s="192" t="s">
        <v>98</v>
      </c>
    </row>
    <row r="70" spans="1:3" ht="24.95" customHeight="1" x14ac:dyDescent="0.25">
      <c r="A70" s="191">
        <v>69</v>
      </c>
      <c r="B70" s="192" t="s">
        <v>164</v>
      </c>
      <c r="C70" s="192" t="s">
        <v>207</v>
      </c>
    </row>
    <row r="71" spans="1:3" ht="24.95" customHeight="1" x14ac:dyDescent="0.25">
      <c r="A71" s="191">
        <v>70</v>
      </c>
      <c r="B71" s="192" t="s">
        <v>107</v>
      </c>
      <c r="C71" s="192" t="s">
        <v>150</v>
      </c>
    </row>
    <row r="72" spans="1:3" ht="24.95" customHeight="1" x14ac:dyDescent="0.25">
      <c r="A72" s="191">
        <v>71</v>
      </c>
      <c r="B72" s="192" t="s">
        <v>108</v>
      </c>
      <c r="C72" s="192" t="s">
        <v>144</v>
      </c>
    </row>
    <row r="73" spans="1:3" ht="24.95" customHeight="1" x14ac:dyDescent="0.25">
      <c r="A73" s="191">
        <v>72</v>
      </c>
      <c r="B73" s="192" t="s">
        <v>208</v>
      </c>
      <c r="C73" s="192" t="s">
        <v>174</v>
      </c>
    </row>
    <row r="74" spans="1:3" ht="24.95" customHeight="1" x14ac:dyDescent="0.25">
      <c r="A74" s="191">
        <v>73</v>
      </c>
      <c r="B74" s="192" t="s">
        <v>415</v>
      </c>
      <c r="C74" s="192" t="s">
        <v>209</v>
      </c>
    </row>
    <row r="75" spans="1:3" ht="24.95" customHeight="1" x14ac:dyDescent="0.25">
      <c r="A75" s="191">
        <v>74</v>
      </c>
      <c r="B75" s="192" t="s">
        <v>110</v>
      </c>
      <c r="C75" s="192" t="s">
        <v>210</v>
      </c>
    </row>
    <row r="76" spans="1:3" ht="24.95" customHeight="1" x14ac:dyDescent="0.25">
      <c r="A76" s="191">
        <v>75</v>
      </c>
      <c r="B76" s="192" t="s">
        <v>212</v>
      </c>
      <c r="C76" s="192" t="s">
        <v>211</v>
      </c>
    </row>
    <row r="77" spans="1:3" ht="32.25" customHeight="1" x14ac:dyDescent="0.25">
      <c r="A77" s="191">
        <v>76</v>
      </c>
      <c r="B77" s="192" t="s">
        <v>111</v>
      </c>
      <c r="C77" s="192" t="s">
        <v>213</v>
      </c>
    </row>
    <row r="78" spans="1:3" ht="25.5" customHeight="1" x14ac:dyDescent="0.25">
      <c r="A78" s="191">
        <v>77</v>
      </c>
      <c r="B78" s="192" t="s">
        <v>112</v>
      </c>
      <c r="C78" s="192" t="s">
        <v>164</v>
      </c>
    </row>
    <row r="79" spans="1:3" ht="24.95" customHeight="1" x14ac:dyDescent="0.25">
      <c r="A79" s="191">
        <v>78</v>
      </c>
      <c r="B79" s="192" t="s">
        <v>113</v>
      </c>
      <c r="C79" s="192" t="s">
        <v>177</v>
      </c>
    </row>
    <row r="80" spans="1:3" ht="96" customHeight="1" x14ac:dyDescent="0.25">
      <c r="A80" s="191">
        <v>79</v>
      </c>
      <c r="B80" s="190" t="s">
        <v>433</v>
      </c>
      <c r="C80" s="190" t="s">
        <v>477</v>
      </c>
    </row>
    <row r="81" spans="1:11" ht="24.95" customHeight="1" x14ac:dyDescent="0.25">
      <c r="A81" s="194">
        <v>80</v>
      </c>
      <c r="B81" s="195" t="s">
        <v>14</v>
      </c>
      <c r="C81" s="194" t="s">
        <v>5</v>
      </c>
      <c r="J81" s="193" t="s">
        <v>166</v>
      </c>
      <c r="K81" s="193" t="s">
        <v>167</v>
      </c>
    </row>
    <row r="82" spans="1:11" ht="33" customHeight="1" x14ac:dyDescent="0.25">
      <c r="A82" s="194">
        <v>81</v>
      </c>
      <c r="B82" s="195" t="s">
        <v>15</v>
      </c>
      <c r="C82" s="194" t="s">
        <v>5</v>
      </c>
    </row>
    <row r="83" spans="1:11" ht="30" customHeight="1" x14ac:dyDescent="0.25">
      <c r="A83" s="194">
        <v>82</v>
      </c>
      <c r="B83" s="194" t="s">
        <v>161</v>
      </c>
      <c r="C83" s="194" t="s">
        <v>5</v>
      </c>
    </row>
    <row r="84" spans="1:11" ht="24.95" customHeight="1" x14ac:dyDescent="0.25">
      <c r="A84" s="194">
        <v>83</v>
      </c>
      <c r="B84" s="194" t="s">
        <v>19</v>
      </c>
      <c r="C84" s="194" t="s">
        <v>5</v>
      </c>
    </row>
    <row r="85" spans="1:11" ht="24.95" customHeight="1" x14ac:dyDescent="0.25">
      <c r="A85" s="194">
        <v>84</v>
      </c>
      <c r="B85" s="194" t="s">
        <v>17</v>
      </c>
      <c r="C85" s="194" t="s">
        <v>5</v>
      </c>
    </row>
    <row r="86" spans="1:11" ht="24.95" customHeight="1" x14ac:dyDescent="0.25">
      <c r="A86" s="194">
        <v>85</v>
      </c>
      <c r="B86" s="194" t="s">
        <v>200</v>
      </c>
      <c r="C86" s="194" t="s">
        <v>5</v>
      </c>
    </row>
    <row r="87" spans="1:11" ht="24.95" customHeight="1" x14ac:dyDescent="0.25">
      <c r="A87" s="194">
        <v>86</v>
      </c>
      <c r="B87" s="194" t="s">
        <v>16</v>
      </c>
      <c r="C87" s="194" t="s">
        <v>5</v>
      </c>
    </row>
    <row r="88" spans="1:11" ht="24.95" customHeight="1" x14ac:dyDescent="0.25">
      <c r="A88" s="194">
        <v>87</v>
      </c>
      <c r="B88" s="194" t="s">
        <v>18</v>
      </c>
      <c r="C88" s="194" t="s">
        <v>5</v>
      </c>
    </row>
    <row r="89" spans="1:11" ht="24.95" customHeight="1" x14ac:dyDescent="0.25">
      <c r="A89" s="194">
        <v>88</v>
      </c>
      <c r="B89" s="194" t="s">
        <v>199</v>
      </c>
      <c r="C89" s="194" t="s">
        <v>5</v>
      </c>
    </row>
    <row r="90" spans="1:11" ht="24.95" customHeight="1" x14ac:dyDescent="0.25">
      <c r="A90" s="194">
        <v>89</v>
      </c>
      <c r="B90" s="194" t="s">
        <v>178</v>
      </c>
      <c r="C90" s="194" t="s">
        <v>5</v>
      </c>
    </row>
    <row r="91" spans="1:11" ht="22.15" customHeight="1" x14ac:dyDescent="0.25">
      <c r="A91" s="194">
        <v>90</v>
      </c>
      <c r="B91" s="194" t="s">
        <v>222</v>
      </c>
      <c r="C91" s="194" t="s">
        <v>5</v>
      </c>
    </row>
  </sheetData>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4"/>
  <sheetViews>
    <sheetView topLeftCell="B1" zoomScale="70" zoomScaleNormal="70" workbookViewId="0">
      <selection sqref="A1:K1"/>
    </sheetView>
  </sheetViews>
  <sheetFormatPr defaultRowHeight="15" x14ac:dyDescent="0.25"/>
  <cols>
    <col min="1" max="1" width="4.7109375" customWidth="1"/>
    <col min="2" max="2" width="79.42578125" customWidth="1"/>
    <col min="3" max="3" width="28" customWidth="1"/>
    <col min="4" max="4" width="29.7109375" customWidth="1"/>
    <col min="5" max="5" width="27.5703125" customWidth="1"/>
    <col min="6" max="6" width="27" customWidth="1"/>
    <col min="7" max="7" width="24.5703125" customWidth="1"/>
    <col min="8" max="8" width="23.28515625" customWidth="1"/>
    <col min="9" max="9" width="24" customWidth="1"/>
    <col min="10" max="10" width="25.5703125" customWidth="1"/>
    <col min="11" max="11" width="25.7109375" customWidth="1"/>
  </cols>
  <sheetData>
    <row r="1" spans="1:11" ht="36.75" customHeight="1" x14ac:dyDescent="0.25">
      <c r="A1" s="280" t="s">
        <v>238</v>
      </c>
      <c r="B1" s="280"/>
      <c r="C1" s="280"/>
      <c r="D1" s="280"/>
      <c r="E1" s="280"/>
      <c r="F1" s="280"/>
      <c r="G1" s="280"/>
      <c r="H1" s="280"/>
      <c r="I1" s="280"/>
      <c r="J1" s="280"/>
      <c r="K1" s="280"/>
    </row>
    <row r="2" spans="1:11" ht="37.5" customHeight="1" x14ac:dyDescent="0.25">
      <c r="A2" s="281" t="s">
        <v>239</v>
      </c>
      <c r="B2" s="281"/>
      <c r="C2" s="281"/>
      <c r="D2" s="281"/>
      <c r="E2" s="281"/>
      <c r="F2" s="281"/>
      <c r="G2" s="281"/>
      <c r="H2" s="281"/>
      <c r="I2" s="281"/>
      <c r="J2" s="281"/>
      <c r="K2" s="281"/>
    </row>
    <row r="3" spans="1:11" ht="38.25" customHeight="1" x14ac:dyDescent="0.25">
      <c r="A3" s="282" t="s">
        <v>240</v>
      </c>
      <c r="B3" s="283"/>
      <c r="C3" s="284" t="s">
        <v>241</v>
      </c>
      <c r="D3" s="284"/>
      <c r="E3" s="284" t="s">
        <v>242</v>
      </c>
      <c r="F3" s="284"/>
      <c r="G3" s="284"/>
      <c r="H3" s="284"/>
      <c r="I3" s="284"/>
      <c r="J3" s="285" t="s">
        <v>243</v>
      </c>
      <c r="K3" s="285"/>
    </row>
    <row r="4" spans="1:11" ht="23.25" customHeight="1" x14ac:dyDescent="0.25">
      <c r="A4" s="282"/>
      <c r="B4" s="283"/>
      <c r="C4" s="284"/>
      <c r="D4" s="284"/>
      <c r="E4" s="284"/>
      <c r="F4" s="284"/>
      <c r="G4" s="284"/>
      <c r="H4" s="284"/>
      <c r="I4" s="284"/>
      <c r="J4" s="285"/>
      <c r="K4" s="285"/>
    </row>
    <row r="5" spans="1:11" ht="15" hidden="1" customHeight="1" x14ac:dyDescent="0.25">
      <c r="A5" s="282"/>
      <c r="B5" s="283"/>
      <c r="C5" s="284"/>
      <c r="D5" s="284"/>
      <c r="E5" s="284"/>
      <c r="F5" s="284"/>
      <c r="G5" s="284"/>
      <c r="H5" s="284"/>
      <c r="I5" s="284"/>
      <c r="J5" s="285"/>
      <c r="K5" s="285"/>
    </row>
    <row r="6" spans="1:11" ht="339" customHeight="1" x14ac:dyDescent="0.25">
      <c r="A6" s="103"/>
      <c r="B6" s="85" t="s">
        <v>405</v>
      </c>
      <c r="C6" s="211" t="s">
        <v>244</v>
      </c>
      <c r="D6" s="211" t="s">
        <v>481</v>
      </c>
      <c r="E6" s="211" t="s">
        <v>245</v>
      </c>
      <c r="F6" s="211" t="s">
        <v>246</v>
      </c>
      <c r="G6" s="211" t="s">
        <v>247</v>
      </c>
      <c r="H6" s="211" t="s">
        <v>248</v>
      </c>
      <c r="I6" s="211" t="s">
        <v>479</v>
      </c>
      <c r="J6" s="211" t="s">
        <v>480</v>
      </c>
      <c r="K6" s="211" t="s">
        <v>482</v>
      </c>
    </row>
    <row r="7" spans="1:11" s="28" customFormat="1" ht="24.75" customHeight="1" x14ac:dyDescent="0.25">
      <c r="A7" s="86">
        <v>1</v>
      </c>
      <c r="B7" s="86">
        <v>2</v>
      </c>
      <c r="C7" s="86">
        <v>3</v>
      </c>
      <c r="D7" s="86">
        <v>4</v>
      </c>
      <c r="E7" s="86">
        <v>5</v>
      </c>
      <c r="F7" s="86">
        <v>6</v>
      </c>
      <c r="G7" s="86">
        <v>7</v>
      </c>
      <c r="H7" s="86">
        <v>8</v>
      </c>
      <c r="I7" s="86">
        <v>9</v>
      </c>
      <c r="J7" s="86">
        <v>10</v>
      </c>
      <c r="K7" s="86">
        <v>11</v>
      </c>
    </row>
    <row r="8" spans="1:11" s="28" customFormat="1" ht="27" customHeight="1" x14ac:dyDescent="0.25">
      <c r="A8" s="85"/>
      <c r="B8" s="87" t="s">
        <v>20</v>
      </c>
      <c r="C8" s="86"/>
      <c r="D8" s="86"/>
      <c r="E8" s="86"/>
      <c r="F8" s="86"/>
      <c r="G8" s="86"/>
      <c r="H8" s="86"/>
      <c r="I8" s="86"/>
      <c r="J8" s="86"/>
      <c r="K8" s="86"/>
    </row>
    <row r="9" spans="1:11" s="28" customFormat="1" ht="34.5" customHeight="1" x14ac:dyDescent="0.25">
      <c r="A9" s="85">
        <v>1</v>
      </c>
      <c r="B9" s="212" t="s">
        <v>114</v>
      </c>
      <c r="C9" s="90">
        <v>2</v>
      </c>
      <c r="D9" s="27"/>
      <c r="E9" s="90">
        <v>2</v>
      </c>
      <c r="F9" s="27"/>
      <c r="G9" s="27"/>
      <c r="H9" s="27"/>
      <c r="I9" s="90">
        <v>2</v>
      </c>
      <c r="J9" s="90">
        <v>2</v>
      </c>
      <c r="K9" s="27"/>
    </row>
    <row r="10" spans="1:11" s="28" customFormat="1" ht="39" customHeight="1" x14ac:dyDescent="0.25">
      <c r="A10" s="85">
        <v>2</v>
      </c>
      <c r="B10" s="212" t="s">
        <v>250</v>
      </c>
      <c r="C10" s="89">
        <v>1</v>
      </c>
      <c r="D10" s="89">
        <v>1</v>
      </c>
      <c r="E10" s="89">
        <v>1</v>
      </c>
      <c r="F10" s="27"/>
      <c r="G10" s="27"/>
      <c r="H10" s="89">
        <v>1</v>
      </c>
      <c r="I10" s="27"/>
      <c r="J10" s="89">
        <v>1</v>
      </c>
      <c r="K10" s="27"/>
    </row>
    <row r="11" spans="1:11" s="28" customFormat="1" ht="42" customHeight="1" x14ac:dyDescent="0.25">
      <c r="A11" s="85">
        <v>3</v>
      </c>
      <c r="B11" s="212" t="s">
        <v>60</v>
      </c>
      <c r="C11" s="89">
        <v>1</v>
      </c>
      <c r="D11" s="89">
        <v>1</v>
      </c>
      <c r="E11" s="89">
        <v>1</v>
      </c>
      <c r="F11" s="27"/>
      <c r="G11" s="27"/>
      <c r="H11" s="89">
        <v>1</v>
      </c>
      <c r="I11" s="27"/>
      <c r="J11" s="89">
        <v>1</v>
      </c>
      <c r="K11" s="27"/>
    </row>
    <row r="12" spans="1:11" s="28" customFormat="1" ht="37.5" customHeight="1" x14ac:dyDescent="0.25">
      <c r="A12" s="286">
        <v>4</v>
      </c>
      <c r="B12" s="287" t="s">
        <v>251</v>
      </c>
      <c r="C12" s="290">
        <v>2</v>
      </c>
      <c r="D12" s="289"/>
      <c r="E12" s="290">
        <v>2</v>
      </c>
      <c r="F12" s="289"/>
      <c r="G12" s="289"/>
      <c r="H12" s="289"/>
      <c r="I12" s="290">
        <v>2</v>
      </c>
      <c r="J12" s="290">
        <v>2</v>
      </c>
      <c r="K12" s="289"/>
    </row>
    <row r="13" spans="1:11" s="28" customFormat="1" ht="36.75" hidden="1" customHeight="1" x14ac:dyDescent="0.25">
      <c r="A13" s="286"/>
      <c r="B13" s="287"/>
      <c r="C13" s="290"/>
      <c r="D13" s="289"/>
      <c r="E13" s="290"/>
      <c r="F13" s="289"/>
      <c r="G13" s="289"/>
      <c r="H13" s="289"/>
      <c r="I13" s="290"/>
      <c r="J13" s="290"/>
      <c r="K13" s="289"/>
    </row>
    <row r="14" spans="1:11" s="28" customFormat="1" ht="39" customHeight="1" x14ac:dyDescent="0.25">
      <c r="A14" s="85">
        <v>5</v>
      </c>
      <c r="B14" s="212" t="s">
        <v>116</v>
      </c>
      <c r="C14" s="90">
        <v>2</v>
      </c>
      <c r="D14" s="27"/>
      <c r="E14" s="90">
        <v>2</v>
      </c>
      <c r="F14" s="27"/>
      <c r="G14" s="27"/>
      <c r="H14" s="27"/>
      <c r="I14" s="90">
        <v>2</v>
      </c>
      <c r="J14" s="90">
        <v>2</v>
      </c>
      <c r="K14" s="27"/>
    </row>
    <row r="15" spans="1:11" s="28" customFormat="1" ht="27" customHeight="1" x14ac:dyDescent="0.25">
      <c r="A15" s="286">
        <v>6</v>
      </c>
      <c r="B15" s="287" t="s">
        <v>9</v>
      </c>
      <c r="C15" s="288">
        <v>1</v>
      </c>
      <c r="D15" s="288">
        <v>1</v>
      </c>
      <c r="E15" s="289"/>
      <c r="F15" s="289"/>
      <c r="G15" s="289"/>
      <c r="H15" s="288">
        <v>1</v>
      </c>
      <c r="I15" s="288">
        <v>1</v>
      </c>
      <c r="J15" s="288">
        <v>1</v>
      </c>
      <c r="K15" s="288">
        <v>1</v>
      </c>
    </row>
    <row r="16" spans="1:11" s="28" customFormat="1" ht="36.75" hidden="1" customHeight="1" x14ac:dyDescent="0.25">
      <c r="A16" s="286"/>
      <c r="B16" s="287"/>
      <c r="C16" s="288"/>
      <c r="D16" s="288"/>
      <c r="E16" s="289"/>
      <c r="F16" s="289"/>
      <c r="G16" s="289"/>
      <c r="H16" s="288"/>
      <c r="I16" s="288"/>
      <c r="J16" s="288"/>
      <c r="K16" s="288"/>
    </row>
    <row r="17" spans="1:11" s="28" customFormat="1" ht="36.75" customHeight="1" x14ac:dyDescent="0.25">
      <c r="A17" s="85">
        <v>7</v>
      </c>
      <c r="B17" s="212" t="s">
        <v>221</v>
      </c>
      <c r="C17" s="89">
        <v>1</v>
      </c>
      <c r="D17" s="27"/>
      <c r="E17" s="27"/>
      <c r="F17" s="89">
        <v>1</v>
      </c>
      <c r="G17" s="89">
        <v>1</v>
      </c>
      <c r="H17" s="27"/>
      <c r="I17" s="89">
        <v>1</v>
      </c>
      <c r="J17" s="89">
        <v>1</v>
      </c>
      <c r="K17" s="27"/>
    </row>
    <row r="18" spans="1:11" s="28" customFormat="1" ht="26.25" customHeight="1" x14ac:dyDescent="0.25">
      <c r="A18" s="291"/>
      <c r="B18" s="292" t="s">
        <v>30</v>
      </c>
      <c r="C18" s="282"/>
      <c r="D18" s="282"/>
      <c r="E18" s="282"/>
      <c r="F18" s="282"/>
      <c r="G18" s="282"/>
      <c r="H18" s="282"/>
      <c r="I18" s="282"/>
      <c r="J18" s="282"/>
      <c r="K18" s="282"/>
    </row>
    <row r="19" spans="1:11" s="28" customFormat="1" ht="36.75" hidden="1" customHeight="1" x14ac:dyDescent="0.25">
      <c r="A19" s="291"/>
      <c r="B19" s="293"/>
      <c r="C19" s="282"/>
      <c r="D19" s="282"/>
      <c r="E19" s="282"/>
      <c r="F19" s="282"/>
      <c r="G19" s="282"/>
      <c r="H19" s="282"/>
      <c r="I19" s="282"/>
      <c r="J19" s="282"/>
      <c r="K19" s="282"/>
    </row>
    <row r="20" spans="1:11" s="28" customFormat="1" ht="33" customHeight="1" x14ac:dyDescent="0.25">
      <c r="A20" s="85">
        <v>8</v>
      </c>
      <c r="B20" s="212" t="s">
        <v>252</v>
      </c>
      <c r="C20" s="90">
        <v>2</v>
      </c>
      <c r="D20" s="90">
        <v>2</v>
      </c>
      <c r="E20" s="90">
        <v>2</v>
      </c>
      <c r="F20" s="27"/>
      <c r="G20" s="27"/>
      <c r="H20" s="90">
        <v>2</v>
      </c>
      <c r="I20" s="27"/>
      <c r="J20" s="90">
        <v>2</v>
      </c>
      <c r="K20" s="27"/>
    </row>
    <row r="21" spans="1:11" s="28" customFormat="1" ht="45.75" customHeight="1" x14ac:dyDescent="0.25">
      <c r="A21" s="85">
        <v>9</v>
      </c>
      <c r="B21" s="212" t="s">
        <v>253</v>
      </c>
      <c r="C21" s="90">
        <v>2</v>
      </c>
      <c r="D21" s="90">
        <v>2</v>
      </c>
      <c r="E21" s="90">
        <v>2</v>
      </c>
      <c r="F21" s="27"/>
      <c r="G21" s="27"/>
      <c r="H21" s="90">
        <v>2</v>
      </c>
      <c r="I21" s="27"/>
      <c r="J21" s="90">
        <v>2</v>
      </c>
      <c r="K21" s="27"/>
    </row>
    <row r="22" spans="1:11" s="28" customFormat="1" ht="40.5" customHeight="1" x14ac:dyDescent="0.25">
      <c r="A22" s="286">
        <v>10</v>
      </c>
      <c r="B22" s="287" t="s">
        <v>135</v>
      </c>
      <c r="C22" s="290">
        <v>2</v>
      </c>
      <c r="D22" s="290">
        <v>2</v>
      </c>
      <c r="E22" s="290">
        <v>2</v>
      </c>
      <c r="F22" s="290">
        <v>2</v>
      </c>
      <c r="G22" s="289"/>
      <c r="H22" s="290">
        <v>2</v>
      </c>
      <c r="I22" s="289"/>
      <c r="J22" s="290">
        <v>2</v>
      </c>
      <c r="K22" s="289"/>
    </row>
    <row r="23" spans="1:11" s="28" customFormat="1" ht="27" hidden="1" customHeight="1" x14ac:dyDescent="0.25">
      <c r="A23" s="286"/>
      <c r="B23" s="287"/>
      <c r="C23" s="290"/>
      <c r="D23" s="290"/>
      <c r="E23" s="290"/>
      <c r="F23" s="290"/>
      <c r="G23" s="289"/>
      <c r="H23" s="290"/>
      <c r="I23" s="289"/>
      <c r="J23" s="290"/>
      <c r="K23" s="289"/>
    </row>
    <row r="24" spans="1:11" s="28" customFormat="1" ht="39" customHeight="1" x14ac:dyDescent="0.25">
      <c r="A24" s="85">
        <v>11</v>
      </c>
      <c r="B24" s="212" t="s">
        <v>64</v>
      </c>
      <c r="C24" s="90">
        <v>2</v>
      </c>
      <c r="D24" s="90">
        <v>2</v>
      </c>
      <c r="E24" s="90">
        <v>2</v>
      </c>
      <c r="F24" s="90">
        <v>2</v>
      </c>
      <c r="G24" s="27"/>
      <c r="H24" s="90">
        <v>2</v>
      </c>
      <c r="I24" s="27"/>
      <c r="J24" s="90">
        <v>2</v>
      </c>
      <c r="K24" s="27"/>
    </row>
    <row r="25" spans="1:11" s="28" customFormat="1" ht="39" customHeight="1" x14ac:dyDescent="0.25">
      <c r="A25" s="85">
        <v>12</v>
      </c>
      <c r="B25" s="212" t="s">
        <v>7</v>
      </c>
      <c r="C25" s="89">
        <v>1</v>
      </c>
      <c r="D25" s="89">
        <v>1</v>
      </c>
      <c r="E25" s="89">
        <v>1</v>
      </c>
      <c r="F25" s="27"/>
      <c r="G25" s="89">
        <v>1</v>
      </c>
      <c r="H25" s="27"/>
      <c r="I25" s="27">
        <v>1</v>
      </c>
      <c r="J25" s="27">
        <v>1</v>
      </c>
      <c r="K25" s="27"/>
    </row>
    <row r="26" spans="1:11" s="28" customFormat="1" ht="27" customHeight="1" x14ac:dyDescent="0.25">
      <c r="A26" s="85">
        <v>13</v>
      </c>
      <c r="B26" s="212" t="s">
        <v>8</v>
      </c>
      <c r="C26" s="90">
        <v>2</v>
      </c>
      <c r="D26" s="27"/>
      <c r="E26" s="90">
        <v>2</v>
      </c>
      <c r="F26" s="27"/>
      <c r="G26" s="27"/>
      <c r="H26" s="27"/>
      <c r="I26" s="90">
        <v>2</v>
      </c>
      <c r="J26" s="90">
        <v>2</v>
      </c>
      <c r="K26" s="27"/>
    </row>
    <row r="27" spans="1:11" s="28" customFormat="1" ht="41.25" customHeight="1" x14ac:dyDescent="0.25">
      <c r="A27" s="85">
        <v>14</v>
      </c>
      <c r="B27" s="212" t="s">
        <v>181</v>
      </c>
      <c r="C27" s="90">
        <v>2</v>
      </c>
      <c r="D27" s="90">
        <v>2</v>
      </c>
      <c r="E27" s="27"/>
      <c r="F27" s="27"/>
      <c r="G27" s="27"/>
      <c r="H27" s="90">
        <v>2</v>
      </c>
      <c r="I27" s="90">
        <v>2</v>
      </c>
      <c r="J27" s="90">
        <v>2</v>
      </c>
      <c r="K27" s="90">
        <v>2</v>
      </c>
    </row>
    <row r="28" spans="1:11" s="28" customFormat="1" ht="26.25" customHeight="1" x14ac:dyDescent="0.25">
      <c r="A28" s="284"/>
      <c r="B28" s="292" t="s">
        <v>32</v>
      </c>
      <c r="C28" s="282"/>
      <c r="D28" s="282"/>
      <c r="E28" s="282"/>
      <c r="F28" s="282"/>
      <c r="G28" s="282"/>
      <c r="H28" s="282"/>
      <c r="I28" s="282"/>
      <c r="J28" s="282"/>
      <c r="K28" s="282"/>
    </row>
    <row r="29" spans="1:11" s="28" customFormat="1" ht="36.75" hidden="1" customHeight="1" x14ac:dyDescent="0.25">
      <c r="A29" s="284"/>
      <c r="B29" s="293"/>
      <c r="C29" s="282"/>
      <c r="D29" s="282"/>
      <c r="E29" s="282"/>
      <c r="F29" s="282"/>
      <c r="G29" s="282"/>
      <c r="H29" s="282"/>
      <c r="I29" s="282"/>
      <c r="J29" s="282"/>
      <c r="K29" s="282"/>
    </row>
    <row r="30" spans="1:11" s="28" customFormat="1" ht="36" customHeight="1" x14ac:dyDescent="0.25">
      <c r="A30" s="85">
        <v>15</v>
      </c>
      <c r="B30" s="212" t="s">
        <v>254</v>
      </c>
      <c r="C30" s="88">
        <v>3</v>
      </c>
      <c r="D30" s="88">
        <v>3</v>
      </c>
      <c r="E30" s="88">
        <v>3</v>
      </c>
      <c r="F30" s="88">
        <v>3</v>
      </c>
      <c r="G30" s="27"/>
      <c r="H30" s="88">
        <v>3</v>
      </c>
      <c r="I30" s="27"/>
      <c r="J30" s="88">
        <v>3</v>
      </c>
      <c r="K30" s="27"/>
    </row>
    <row r="31" spans="1:11" s="28" customFormat="1" ht="35.25" customHeight="1" x14ac:dyDescent="0.25">
      <c r="A31" s="85">
        <v>16</v>
      </c>
      <c r="B31" s="212" t="s">
        <v>255</v>
      </c>
      <c r="C31" s="88">
        <v>3</v>
      </c>
      <c r="D31" s="88">
        <v>3</v>
      </c>
      <c r="E31" s="88">
        <v>3</v>
      </c>
      <c r="F31" s="88">
        <v>3</v>
      </c>
      <c r="G31" s="27"/>
      <c r="H31" s="88">
        <v>3</v>
      </c>
      <c r="I31" s="27"/>
      <c r="J31" s="88">
        <v>3</v>
      </c>
      <c r="K31" s="27"/>
    </row>
    <row r="32" spans="1:11" s="28" customFormat="1" ht="40.5" customHeight="1" x14ac:dyDescent="0.25">
      <c r="A32" s="85">
        <v>17</v>
      </c>
      <c r="B32" s="212" t="s">
        <v>70</v>
      </c>
      <c r="C32" s="90">
        <v>2</v>
      </c>
      <c r="D32" s="90">
        <v>2</v>
      </c>
      <c r="E32" s="90">
        <v>2</v>
      </c>
      <c r="F32" s="90">
        <v>2</v>
      </c>
      <c r="G32" s="90">
        <v>2</v>
      </c>
      <c r="H32" s="90">
        <v>2</v>
      </c>
      <c r="I32" s="90">
        <v>2</v>
      </c>
      <c r="J32" s="90">
        <v>2</v>
      </c>
      <c r="K32" s="90">
        <v>2</v>
      </c>
    </row>
    <row r="33" spans="1:11" s="28" customFormat="1" ht="43.5" customHeight="1" x14ac:dyDescent="0.25">
      <c r="A33" s="296">
        <v>18</v>
      </c>
      <c r="B33" s="294" t="s">
        <v>400</v>
      </c>
      <c r="C33" s="88">
        <v>3</v>
      </c>
      <c r="D33" s="88">
        <v>3</v>
      </c>
      <c r="E33" s="88">
        <v>3</v>
      </c>
      <c r="F33" s="88">
        <v>3</v>
      </c>
      <c r="G33" s="298"/>
      <c r="H33" s="88">
        <v>3</v>
      </c>
      <c r="I33" s="298"/>
      <c r="J33" s="88">
        <v>3</v>
      </c>
      <c r="K33" s="289"/>
    </row>
    <row r="34" spans="1:11" s="28" customFormat="1" ht="36.75" hidden="1" customHeight="1" x14ac:dyDescent="0.25">
      <c r="A34" s="297"/>
      <c r="B34" s="295"/>
      <c r="C34" s="88"/>
      <c r="D34" s="88"/>
      <c r="E34" s="88"/>
      <c r="F34" s="88"/>
      <c r="G34" s="298"/>
      <c r="H34" s="88"/>
      <c r="I34" s="298"/>
      <c r="J34" s="88"/>
      <c r="K34" s="289"/>
    </row>
    <row r="35" spans="1:11" s="28" customFormat="1" ht="41.25" customHeight="1" x14ac:dyDescent="0.25">
      <c r="A35" s="85">
        <v>19</v>
      </c>
      <c r="B35" s="212" t="s">
        <v>256</v>
      </c>
      <c r="C35" s="90">
        <v>2</v>
      </c>
      <c r="D35" s="90">
        <v>2</v>
      </c>
      <c r="E35" s="90">
        <v>2</v>
      </c>
      <c r="F35" s="90">
        <v>2</v>
      </c>
      <c r="G35" s="27"/>
      <c r="H35" s="90">
        <v>2</v>
      </c>
      <c r="I35" s="27"/>
      <c r="J35" s="90">
        <v>2</v>
      </c>
      <c r="K35" s="27"/>
    </row>
    <row r="36" spans="1:11" s="28" customFormat="1" ht="42" customHeight="1" x14ac:dyDescent="0.25">
      <c r="A36" s="85">
        <v>20</v>
      </c>
      <c r="B36" s="212" t="s">
        <v>69</v>
      </c>
      <c r="C36" s="91">
        <v>2</v>
      </c>
      <c r="D36" s="90">
        <v>2</v>
      </c>
      <c r="E36" s="90">
        <v>2</v>
      </c>
      <c r="F36" s="90">
        <v>2</v>
      </c>
      <c r="G36" s="90">
        <v>2</v>
      </c>
      <c r="H36" s="90">
        <v>2</v>
      </c>
      <c r="I36" s="90">
        <v>2</v>
      </c>
      <c r="J36" s="90">
        <v>2</v>
      </c>
      <c r="K36" s="90">
        <v>2</v>
      </c>
    </row>
    <row r="37" spans="1:11" s="28" customFormat="1" ht="33" customHeight="1" x14ac:dyDescent="0.25">
      <c r="A37" s="85">
        <v>21</v>
      </c>
      <c r="B37" s="212" t="s">
        <v>195</v>
      </c>
      <c r="C37" s="88">
        <v>3</v>
      </c>
      <c r="D37" s="88">
        <v>3</v>
      </c>
      <c r="E37" s="88">
        <v>3</v>
      </c>
      <c r="F37" s="88">
        <v>3</v>
      </c>
      <c r="G37" s="27"/>
      <c r="H37" s="88">
        <v>3</v>
      </c>
      <c r="I37" s="27"/>
      <c r="J37" s="88">
        <v>3</v>
      </c>
      <c r="K37" s="27"/>
    </row>
    <row r="38" spans="1:11" s="28" customFormat="1" ht="36.75" customHeight="1" x14ac:dyDescent="0.25">
      <c r="A38" s="85">
        <v>22</v>
      </c>
      <c r="B38" s="212" t="s">
        <v>67</v>
      </c>
      <c r="C38" s="90">
        <v>2</v>
      </c>
      <c r="D38" s="90">
        <v>2</v>
      </c>
      <c r="E38" s="90">
        <v>2</v>
      </c>
      <c r="F38" s="27"/>
      <c r="G38" s="90">
        <v>2</v>
      </c>
      <c r="H38" s="27"/>
      <c r="I38" s="90">
        <v>2</v>
      </c>
      <c r="J38" s="90">
        <v>2</v>
      </c>
      <c r="K38" s="90">
        <v>2</v>
      </c>
    </row>
    <row r="39" spans="1:11" s="28" customFormat="1" ht="33.75" customHeight="1" x14ac:dyDescent="0.25">
      <c r="A39" s="286">
        <v>23</v>
      </c>
      <c r="B39" s="287" t="s">
        <v>10</v>
      </c>
      <c r="C39" s="290">
        <v>2</v>
      </c>
      <c r="D39" s="289"/>
      <c r="E39" s="290">
        <v>2</v>
      </c>
      <c r="F39" s="289"/>
      <c r="G39" s="289"/>
      <c r="H39" s="289"/>
      <c r="I39" s="290">
        <v>2</v>
      </c>
      <c r="J39" s="290">
        <v>2</v>
      </c>
      <c r="K39" s="289"/>
    </row>
    <row r="40" spans="1:11" s="28" customFormat="1" ht="0.75" hidden="1" customHeight="1" x14ac:dyDescent="0.25">
      <c r="A40" s="286"/>
      <c r="B40" s="287"/>
      <c r="C40" s="290"/>
      <c r="D40" s="289"/>
      <c r="E40" s="290"/>
      <c r="F40" s="289"/>
      <c r="G40" s="289"/>
      <c r="H40" s="289"/>
      <c r="I40" s="290"/>
      <c r="J40" s="290"/>
      <c r="K40" s="289"/>
    </row>
    <row r="41" spans="1:11" s="28" customFormat="1" ht="26.25" customHeight="1" x14ac:dyDescent="0.25">
      <c r="A41" s="282"/>
      <c r="B41" s="299" t="s">
        <v>33</v>
      </c>
      <c r="C41" s="282"/>
      <c r="D41" s="282"/>
      <c r="E41" s="282"/>
      <c r="F41" s="282"/>
      <c r="G41" s="282"/>
      <c r="H41" s="282"/>
      <c r="I41" s="282"/>
      <c r="J41" s="282"/>
      <c r="K41" s="282"/>
    </row>
    <row r="42" spans="1:11" s="28" customFormat="1" ht="36.75" hidden="1" customHeight="1" x14ac:dyDescent="0.25">
      <c r="A42" s="282"/>
      <c r="B42" s="299"/>
      <c r="C42" s="282"/>
      <c r="D42" s="282"/>
      <c r="E42" s="282"/>
      <c r="F42" s="282"/>
      <c r="G42" s="282"/>
      <c r="H42" s="282"/>
      <c r="I42" s="282"/>
      <c r="J42" s="282"/>
      <c r="K42" s="282"/>
    </row>
    <row r="43" spans="1:11" s="28" customFormat="1" ht="43.5" customHeight="1" x14ac:dyDescent="0.25">
      <c r="A43" s="85">
        <v>24</v>
      </c>
      <c r="B43" s="212" t="s">
        <v>132</v>
      </c>
      <c r="C43" s="90">
        <v>2</v>
      </c>
      <c r="D43" s="90">
        <v>2</v>
      </c>
      <c r="E43" s="90">
        <v>2</v>
      </c>
      <c r="F43" s="27"/>
      <c r="G43" s="90">
        <v>2</v>
      </c>
      <c r="H43" s="90">
        <v>2</v>
      </c>
      <c r="I43" s="90">
        <v>2</v>
      </c>
      <c r="J43" s="90">
        <v>2</v>
      </c>
      <c r="K43" s="27"/>
    </row>
    <row r="44" spans="1:11" s="28" customFormat="1" ht="36.75" customHeight="1" x14ac:dyDescent="0.25">
      <c r="A44" s="286">
        <v>25</v>
      </c>
      <c r="B44" s="287" t="s">
        <v>71</v>
      </c>
      <c r="C44" s="290">
        <v>2</v>
      </c>
      <c r="D44" s="290">
        <v>2</v>
      </c>
      <c r="E44" s="290">
        <v>2</v>
      </c>
      <c r="F44" s="290">
        <v>2</v>
      </c>
      <c r="G44" s="290">
        <v>2</v>
      </c>
      <c r="H44" s="290">
        <v>2</v>
      </c>
      <c r="I44" s="290">
        <v>2</v>
      </c>
      <c r="J44" s="290">
        <v>2</v>
      </c>
      <c r="K44" s="290">
        <v>2</v>
      </c>
    </row>
    <row r="45" spans="1:11" s="28" customFormat="1" ht="9" customHeight="1" x14ac:dyDescent="0.25">
      <c r="A45" s="286"/>
      <c r="B45" s="287"/>
      <c r="C45" s="290"/>
      <c r="D45" s="290"/>
      <c r="E45" s="290"/>
      <c r="F45" s="290"/>
      <c r="G45" s="290"/>
      <c r="H45" s="290"/>
      <c r="I45" s="290"/>
      <c r="J45" s="290"/>
      <c r="K45" s="290"/>
    </row>
    <row r="46" spans="1:11" s="28" customFormat="1" ht="35.25" customHeight="1" x14ac:dyDescent="0.25">
      <c r="A46" s="85">
        <v>26</v>
      </c>
      <c r="B46" s="212" t="s">
        <v>184</v>
      </c>
      <c r="C46" s="88">
        <v>3</v>
      </c>
      <c r="D46" s="88">
        <v>3</v>
      </c>
      <c r="E46" s="88">
        <v>3</v>
      </c>
      <c r="F46" s="63"/>
      <c r="G46" s="63"/>
      <c r="H46" s="88">
        <v>3</v>
      </c>
      <c r="I46" s="88">
        <v>3</v>
      </c>
      <c r="J46" s="88">
        <v>3</v>
      </c>
      <c r="K46" s="63"/>
    </row>
    <row r="47" spans="1:11" s="28" customFormat="1" ht="51" customHeight="1" x14ac:dyDescent="0.25">
      <c r="A47" s="85">
        <v>27</v>
      </c>
      <c r="B47" s="212" t="s">
        <v>151</v>
      </c>
      <c r="C47" s="90">
        <v>2</v>
      </c>
      <c r="D47" s="90">
        <v>2</v>
      </c>
      <c r="E47" s="90">
        <v>2</v>
      </c>
      <c r="F47" s="27"/>
      <c r="G47" s="27"/>
      <c r="H47" s="90">
        <v>2</v>
      </c>
      <c r="I47" s="90">
        <v>2</v>
      </c>
      <c r="J47" s="90">
        <v>2</v>
      </c>
      <c r="K47" s="90">
        <v>2</v>
      </c>
    </row>
    <row r="48" spans="1:11" s="28" customFormat="1" ht="43.5" customHeight="1" x14ac:dyDescent="0.25">
      <c r="A48" s="85">
        <v>28</v>
      </c>
      <c r="B48" s="212" t="s">
        <v>122</v>
      </c>
      <c r="C48" s="90">
        <v>2</v>
      </c>
      <c r="D48" s="90">
        <v>2</v>
      </c>
      <c r="E48" s="90">
        <v>2</v>
      </c>
      <c r="F48" s="90">
        <v>2</v>
      </c>
      <c r="G48" s="90">
        <v>2</v>
      </c>
      <c r="H48" s="90">
        <v>2</v>
      </c>
      <c r="I48" s="90">
        <v>2</v>
      </c>
      <c r="J48" s="90">
        <v>2</v>
      </c>
      <c r="K48" s="90">
        <v>2</v>
      </c>
    </row>
    <row r="49" spans="1:11" s="28" customFormat="1" ht="49.5" customHeight="1" x14ac:dyDescent="0.25">
      <c r="A49" s="85">
        <v>29</v>
      </c>
      <c r="B49" s="212" t="s">
        <v>73</v>
      </c>
      <c r="C49" s="90">
        <v>2</v>
      </c>
      <c r="D49" s="90">
        <v>2</v>
      </c>
      <c r="E49" s="90">
        <v>2</v>
      </c>
      <c r="F49" s="90">
        <v>2</v>
      </c>
      <c r="G49" s="90">
        <v>2</v>
      </c>
      <c r="H49" s="90">
        <v>2</v>
      </c>
      <c r="I49" s="90">
        <v>2</v>
      </c>
      <c r="J49" s="90">
        <v>2</v>
      </c>
      <c r="K49" s="90">
        <v>2</v>
      </c>
    </row>
    <row r="50" spans="1:11" s="28" customFormat="1" ht="39" customHeight="1" x14ac:dyDescent="0.25">
      <c r="A50" s="85">
        <v>30</v>
      </c>
      <c r="B50" s="212" t="s">
        <v>257</v>
      </c>
      <c r="C50" s="90">
        <v>2</v>
      </c>
      <c r="D50" s="90">
        <v>2</v>
      </c>
      <c r="E50" s="90">
        <v>2</v>
      </c>
      <c r="F50" s="90">
        <v>2</v>
      </c>
      <c r="G50" s="90">
        <v>2</v>
      </c>
      <c r="H50" s="90">
        <v>2</v>
      </c>
      <c r="I50" s="90">
        <v>2</v>
      </c>
      <c r="J50" s="90">
        <v>2</v>
      </c>
      <c r="K50" s="90">
        <v>2</v>
      </c>
    </row>
    <row r="51" spans="1:11" s="28" customFormat="1" ht="35.25" customHeight="1" x14ac:dyDescent="0.25">
      <c r="A51" s="85">
        <v>31</v>
      </c>
      <c r="B51" s="212" t="s">
        <v>11</v>
      </c>
      <c r="C51" s="90">
        <v>2</v>
      </c>
      <c r="D51" s="90">
        <v>2</v>
      </c>
      <c r="E51" s="27"/>
      <c r="F51" s="27"/>
      <c r="G51" s="27"/>
      <c r="H51" s="27"/>
      <c r="I51" s="90">
        <v>2</v>
      </c>
      <c r="J51" s="90">
        <v>2</v>
      </c>
      <c r="K51" s="27"/>
    </row>
    <row r="52" spans="1:11" s="28" customFormat="1" ht="41.25" customHeight="1" x14ac:dyDescent="0.25">
      <c r="A52" s="85">
        <v>32</v>
      </c>
      <c r="B52" s="212" t="s">
        <v>194</v>
      </c>
      <c r="C52" s="90">
        <v>2</v>
      </c>
      <c r="D52" s="90">
        <v>2</v>
      </c>
      <c r="E52" s="88">
        <v>3</v>
      </c>
      <c r="F52" s="27"/>
      <c r="G52" s="88">
        <v>3</v>
      </c>
      <c r="H52" s="88">
        <v>3</v>
      </c>
      <c r="I52" s="88">
        <v>3</v>
      </c>
      <c r="J52" s="88">
        <v>3</v>
      </c>
      <c r="K52" s="27"/>
    </row>
    <row r="53" spans="1:11" s="28" customFormat="1" ht="27" customHeight="1" x14ac:dyDescent="0.25">
      <c r="A53" s="286"/>
      <c r="B53" s="299" t="s">
        <v>258</v>
      </c>
      <c r="C53" s="282"/>
      <c r="D53" s="282"/>
      <c r="E53" s="282"/>
      <c r="F53" s="282"/>
      <c r="G53" s="282"/>
      <c r="H53" s="282"/>
      <c r="I53" s="282"/>
      <c r="J53" s="282"/>
      <c r="K53" s="282"/>
    </row>
    <row r="54" spans="1:11" s="28" customFormat="1" ht="36.75" hidden="1" customHeight="1" x14ac:dyDescent="0.25">
      <c r="A54" s="286"/>
      <c r="B54" s="299"/>
      <c r="C54" s="282"/>
      <c r="D54" s="282"/>
      <c r="E54" s="282"/>
      <c r="F54" s="282"/>
      <c r="G54" s="282"/>
      <c r="H54" s="282"/>
      <c r="I54" s="282"/>
      <c r="J54" s="282"/>
      <c r="K54" s="282"/>
    </row>
    <row r="55" spans="1:11" s="28" customFormat="1" ht="54" customHeight="1" x14ac:dyDescent="0.25">
      <c r="A55" s="85">
        <v>33</v>
      </c>
      <c r="B55" s="212" t="s">
        <v>259</v>
      </c>
      <c r="C55" s="88">
        <v>3</v>
      </c>
      <c r="D55" s="88">
        <v>3</v>
      </c>
      <c r="E55" s="88">
        <v>3</v>
      </c>
      <c r="F55" s="88">
        <v>3</v>
      </c>
      <c r="G55" s="88">
        <v>3</v>
      </c>
      <c r="H55" s="88">
        <v>3</v>
      </c>
      <c r="I55" s="88">
        <v>3</v>
      </c>
      <c r="J55" s="88">
        <v>3</v>
      </c>
      <c r="K55" s="88">
        <v>3</v>
      </c>
    </row>
    <row r="56" spans="1:11" s="28" customFormat="1" ht="45.75" customHeight="1" x14ac:dyDescent="0.25">
      <c r="A56" s="85">
        <v>34</v>
      </c>
      <c r="B56" s="212" t="s">
        <v>260</v>
      </c>
      <c r="C56" s="88">
        <v>3</v>
      </c>
      <c r="D56" s="88">
        <v>3</v>
      </c>
      <c r="E56" s="88">
        <v>3</v>
      </c>
      <c r="F56" s="88">
        <v>3</v>
      </c>
      <c r="G56" s="88">
        <v>3</v>
      </c>
      <c r="H56" s="88">
        <v>3</v>
      </c>
      <c r="I56" s="88">
        <v>3</v>
      </c>
      <c r="J56" s="88">
        <v>3</v>
      </c>
      <c r="K56" s="88">
        <v>3</v>
      </c>
    </row>
    <row r="57" spans="1:11" s="28" customFormat="1" ht="38.25" customHeight="1" x14ac:dyDescent="0.25">
      <c r="A57" s="85">
        <v>35</v>
      </c>
      <c r="B57" s="212" t="s">
        <v>261</v>
      </c>
      <c r="C57" s="88">
        <v>3</v>
      </c>
      <c r="D57" s="88">
        <v>3</v>
      </c>
      <c r="E57" s="88">
        <v>3</v>
      </c>
      <c r="F57" s="88">
        <v>3</v>
      </c>
      <c r="G57" s="88">
        <v>3</v>
      </c>
      <c r="H57" s="88">
        <v>3</v>
      </c>
      <c r="I57" s="88">
        <v>3</v>
      </c>
      <c r="J57" s="88">
        <v>3</v>
      </c>
      <c r="K57" s="88">
        <v>3</v>
      </c>
    </row>
    <row r="58" spans="1:11" s="28" customFormat="1" ht="45" customHeight="1" x14ac:dyDescent="0.25">
      <c r="A58" s="85">
        <v>36</v>
      </c>
      <c r="B58" s="212" t="s">
        <v>262</v>
      </c>
      <c r="C58" s="88">
        <v>3</v>
      </c>
      <c r="D58" s="88">
        <v>3</v>
      </c>
      <c r="E58" s="88">
        <v>3</v>
      </c>
      <c r="F58" s="88">
        <v>3</v>
      </c>
      <c r="G58" s="88">
        <v>3</v>
      </c>
      <c r="H58" s="88">
        <v>3</v>
      </c>
      <c r="I58" s="88">
        <v>3</v>
      </c>
      <c r="J58" s="88">
        <v>3</v>
      </c>
      <c r="K58" s="88">
        <v>3</v>
      </c>
    </row>
    <row r="59" spans="1:11" s="28" customFormat="1" ht="32.25" customHeight="1" x14ac:dyDescent="0.25">
      <c r="A59" s="286">
        <v>37</v>
      </c>
      <c r="B59" s="287" t="s">
        <v>120</v>
      </c>
      <c r="C59" s="290">
        <v>2</v>
      </c>
      <c r="D59" s="290"/>
      <c r="E59" s="290">
        <v>2</v>
      </c>
      <c r="F59" s="289"/>
      <c r="G59" s="290">
        <v>2</v>
      </c>
      <c r="H59" s="290">
        <v>2</v>
      </c>
      <c r="I59" s="290">
        <v>2</v>
      </c>
      <c r="J59" s="290">
        <v>2</v>
      </c>
      <c r="K59" s="289"/>
    </row>
    <row r="60" spans="1:11" s="28" customFormat="1" ht="36.75" hidden="1" customHeight="1" x14ac:dyDescent="0.25">
      <c r="A60" s="286"/>
      <c r="B60" s="287"/>
      <c r="C60" s="290"/>
      <c r="D60" s="290"/>
      <c r="E60" s="290"/>
      <c r="F60" s="289"/>
      <c r="G60" s="290"/>
      <c r="H60" s="290"/>
      <c r="I60" s="290"/>
      <c r="J60" s="290"/>
      <c r="K60" s="289"/>
    </row>
    <row r="61" spans="1:11" s="28" customFormat="1" ht="36" customHeight="1" x14ac:dyDescent="0.25">
      <c r="A61" s="85">
        <v>38</v>
      </c>
      <c r="B61" s="212" t="s">
        <v>78</v>
      </c>
      <c r="C61" s="89">
        <v>1</v>
      </c>
      <c r="D61" s="27"/>
      <c r="E61" s="89">
        <v>1</v>
      </c>
      <c r="F61" s="27"/>
      <c r="G61" s="89">
        <v>1</v>
      </c>
      <c r="H61" s="89">
        <v>1</v>
      </c>
      <c r="I61" s="89">
        <v>1</v>
      </c>
      <c r="J61" s="89">
        <v>1</v>
      </c>
      <c r="K61" s="89">
        <v>1</v>
      </c>
    </row>
    <row r="62" spans="1:11" s="28" customFormat="1" ht="31.5" customHeight="1" x14ac:dyDescent="0.25">
      <c r="A62" s="286">
        <v>39</v>
      </c>
      <c r="B62" s="287" t="s">
        <v>263</v>
      </c>
      <c r="C62" s="88">
        <v>3</v>
      </c>
      <c r="D62" s="88">
        <v>3</v>
      </c>
      <c r="E62" s="289"/>
      <c r="F62" s="289"/>
      <c r="G62" s="289"/>
      <c r="H62" s="289"/>
      <c r="I62" s="88">
        <v>3</v>
      </c>
      <c r="J62" s="88">
        <v>3</v>
      </c>
      <c r="K62" s="289"/>
    </row>
    <row r="63" spans="1:11" s="28" customFormat="1" ht="36.75" hidden="1" customHeight="1" x14ac:dyDescent="0.25">
      <c r="A63" s="286"/>
      <c r="B63" s="287"/>
      <c r="C63" s="88"/>
      <c r="D63" s="88"/>
      <c r="E63" s="289"/>
      <c r="F63" s="289"/>
      <c r="G63" s="289"/>
      <c r="H63" s="289"/>
      <c r="I63" s="88"/>
      <c r="J63" s="88"/>
      <c r="K63" s="289"/>
    </row>
    <row r="64" spans="1:11" s="28" customFormat="1" ht="28.5" customHeight="1" x14ac:dyDescent="0.25">
      <c r="A64" s="286">
        <v>40</v>
      </c>
      <c r="B64" s="287" t="s">
        <v>152</v>
      </c>
      <c r="C64" s="290">
        <v>2</v>
      </c>
      <c r="D64" s="290">
        <v>2</v>
      </c>
      <c r="E64" s="290">
        <v>2</v>
      </c>
      <c r="F64" s="289"/>
      <c r="G64" s="289"/>
      <c r="H64" s="290">
        <v>2</v>
      </c>
      <c r="I64" s="290">
        <v>2</v>
      </c>
      <c r="J64" s="290">
        <v>2</v>
      </c>
      <c r="K64" s="290">
        <v>2</v>
      </c>
    </row>
    <row r="65" spans="1:11" s="28" customFormat="1" ht="12.75" customHeight="1" x14ac:dyDescent="0.25">
      <c r="A65" s="286"/>
      <c r="B65" s="287"/>
      <c r="C65" s="290"/>
      <c r="D65" s="290"/>
      <c r="E65" s="290"/>
      <c r="F65" s="289"/>
      <c r="G65" s="289"/>
      <c r="H65" s="290"/>
      <c r="I65" s="290"/>
      <c r="J65" s="290"/>
      <c r="K65" s="290"/>
    </row>
    <row r="66" spans="1:11" s="28" customFormat="1" ht="29.25" customHeight="1" x14ac:dyDescent="0.25">
      <c r="A66" s="282"/>
      <c r="B66" s="299" t="s">
        <v>35</v>
      </c>
      <c r="C66" s="282"/>
      <c r="D66" s="282"/>
      <c r="E66" s="282"/>
      <c r="F66" s="282"/>
      <c r="G66" s="282"/>
      <c r="H66" s="282"/>
      <c r="I66" s="282"/>
      <c r="J66" s="282"/>
      <c r="K66" s="282"/>
    </row>
    <row r="67" spans="1:11" s="28" customFormat="1" ht="36.75" hidden="1" customHeight="1" x14ac:dyDescent="0.25">
      <c r="A67" s="282"/>
      <c r="B67" s="299"/>
      <c r="C67" s="282"/>
      <c r="D67" s="282"/>
      <c r="E67" s="282"/>
      <c r="F67" s="282"/>
      <c r="G67" s="282"/>
      <c r="H67" s="282"/>
      <c r="I67" s="282"/>
      <c r="J67" s="282"/>
      <c r="K67" s="282"/>
    </row>
    <row r="68" spans="1:11" s="28" customFormat="1" ht="48" customHeight="1" x14ac:dyDescent="0.25">
      <c r="A68" s="85">
        <v>41</v>
      </c>
      <c r="B68" s="212" t="s">
        <v>81</v>
      </c>
      <c r="C68" s="90">
        <v>2</v>
      </c>
      <c r="D68" s="90">
        <v>2</v>
      </c>
      <c r="E68" s="27"/>
      <c r="F68" s="27"/>
      <c r="G68" s="27"/>
      <c r="H68" s="88">
        <v>3</v>
      </c>
      <c r="I68" s="88">
        <v>3</v>
      </c>
      <c r="J68" s="88">
        <v>3</v>
      </c>
      <c r="K68" s="88">
        <v>3</v>
      </c>
    </row>
    <row r="69" spans="1:11" s="28" customFormat="1" ht="36" customHeight="1" x14ac:dyDescent="0.25">
      <c r="A69" s="85">
        <v>42</v>
      </c>
      <c r="B69" s="212" t="s">
        <v>138</v>
      </c>
      <c r="C69" s="88">
        <v>3</v>
      </c>
      <c r="D69" s="88">
        <v>3</v>
      </c>
      <c r="E69" s="88">
        <v>3</v>
      </c>
      <c r="F69" s="88">
        <v>3</v>
      </c>
      <c r="G69" s="88">
        <v>3</v>
      </c>
      <c r="H69" s="88">
        <v>3</v>
      </c>
      <c r="I69" s="88">
        <v>3</v>
      </c>
      <c r="J69" s="88">
        <v>3</v>
      </c>
      <c r="K69" s="88">
        <v>3</v>
      </c>
    </row>
    <row r="70" spans="1:11" s="28" customFormat="1" ht="48" customHeight="1" x14ac:dyDescent="0.25">
      <c r="A70" s="85">
        <v>43</v>
      </c>
      <c r="B70" s="212" t="s">
        <v>264</v>
      </c>
      <c r="C70" s="88">
        <v>3</v>
      </c>
      <c r="D70" s="88">
        <v>3</v>
      </c>
      <c r="E70" s="88">
        <v>3</v>
      </c>
      <c r="F70" s="88">
        <v>3</v>
      </c>
      <c r="G70" s="88">
        <v>3</v>
      </c>
      <c r="H70" s="88">
        <v>3</v>
      </c>
      <c r="I70" s="88">
        <v>3</v>
      </c>
      <c r="J70" s="88">
        <v>3</v>
      </c>
      <c r="K70" s="88">
        <v>3</v>
      </c>
    </row>
    <row r="71" spans="1:11" s="28" customFormat="1" ht="45" customHeight="1" x14ac:dyDescent="0.25">
      <c r="A71" s="85">
        <v>44</v>
      </c>
      <c r="B71" s="212" t="s">
        <v>141</v>
      </c>
      <c r="C71" s="88">
        <v>3</v>
      </c>
      <c r="D71" s="88">
        <v>3</v>
      </c>
      <c r="E71" s="88">
        <v>3</v>
      </c>
      <c r="F71" s="88">
        <v>3</v>
      </c>
      <c r="G71" s="88">
        <v>3</v>
      </c>
      <c r="H71" s="88">
        <v>3</v>
      </c>
      <c r="I71" s="88">
        <v>3</v>
      </c>
      <c r="J71" s="88">
        <v>3</v>
      </c>
      <c r="K71" s="88">
        <v>3</v>
      </c>
    </row>
    <row r="72" spans="1:11" s="28" customFormat="1" ht="45" customHeight="1" x14ac:dyDescent="0.25">
      <c r="A72" s="85">
        <v>45</v>
      </c>
      <c r="B72" s="212" t="s">
        <v>265</v>
      </c>
      <c r="C72" s="88">
        <v>3</v>
      </c>
      <c r="D72" s="88">
        <v>3</v>
      </c>
      <c r="E72" s="88">
        <v>3</v>
      </c>
      <c r="F72" s="88">
        <v>3</v>
      </c>
      <c r="G72" s="88">
        <v>3</v>
      </c>
      <c r="H72" s="88">
        <v>3</v>
      </c>
      <c r="I72" s="88">
        <v>3</v>
      </c>
      <c r="J72" s="88">
        <v>3</v>
      </c>
      <c r="K72" s="88">
        <v>3</v>
      </c>
    </row>
    <row r="73" spans="1:11" s="28" customFormat="1" ht="44.25" customHeight="1" x14ac:dyDescent="0.25">
      <c r="A73" s="85">
        <v>46</v>
      </c>
      <c r="B73" s="212" t="s">
        <v>85</v>
      </c>
      <c r="C73" s="90">
        <v>2</v>
      </c>
      <c r="D73" s="88">
        <v>3</v>
      </c>
      <c r="E73" s="88">
        <v>3</v>
      </c>
      <c r="F73" s="27"/>
      <c r="G73" s="90">
        <v>2</v>
      </c>
      <c r="H73" s="88">
        <v>3</v>
      </c>
      <c r="I73" s="88">
        <v>3</v>
      </c>
      <c r="J73" s="88">
        <v>3</v>
      </c>
      <c r="K73" s="88">
        <v>3</v>
      </c>
    </row>
    <row r="74" spans="1:11" s="28" customFormat="1" ht="42" customHeight="1" x14ac:dyDescent="0.25">
      <c r="A74" s="85">
        <v>47</v>
      </c>
      <c r="B74" s="212" t="s">
        <v>129</v>
      </c>
      <c r="C74" s="88">
        <v>3</v>
      </c>
      <c r="D74" s="88">
        <v>3</v>
      </c>
      <c r="E74" s="88">
        <v>3</v>
      </c>
      <c r="F74" s="88">
        <v>3</v>
      </c>
      <c r="G74" s="27"/>
      <c r="H74" s="88">
        <v>3</v>
      </c>
      <c r="I74" s="88">
        <v>3</v>
      </c>
      <c r="J74" s="88">
        <v>3</v>
      </c>
      <c r="K74" s="88">
        <v>3</v>
      </c>
    </row>
    <row r="75" spans="1:11" s="28" customFormat="1" ht="40.5" customHeight="1" x14ac:dyDescent="0.25">
      <c r="A75" s="85">
        <v>48</v>
      </c>
      <c r="B75" s="212" t="s">
        <v>266</v>
      </c>
      <c r="C75" s="90">
        <v>2</v>
      </c>
      <c r="D75" s="90">
        <v>2</v>
      </c>
      <c r="E75" s="90">
        <v>2</v>
      </c>
      <c r="F75" s="27"/>
      <c r="G75" s="27"/>
      <c r="H75" s="88">
        <v>3</v>
      </c>
      <c r="I75" s="88">
        <v>3</v>
      </c>
      <c r="J75" s="88">
        <v>3</v>
      </c>
      <c r="K75" s="88">
        <v>3</v>
      </c>
    </row>
    <row r="76" spans="1:11" s="28" customFormat="1" ht="41.25" customHeight="1" x14ac:dyDescent="0.25">
      <c r="A76" s="85">
        <v>49</v>
      </c>
      <c r="B76" s="212" t="s">
        <v>179</v>
      </c>
      <c r="C76" s="89">
        <v>1</v>
      </c>
      <c r="D76" s="89">
        <v>1</v>
      </c>
      <c r="E76" s="89">
        <v>1</v>
      </c>
      <c r="F76" s="27"/>
      <c r="G76" s="89">
        <v>1</v>
      </c>
      <c r="H76" s="27"/>
      <c r="I76" s="89">
        <v>1</v>
      </c>
      <c r="J76" s="89">
        <v>1</v>
      </c>
      <c r="K76" s="89">
        <v>1</v>
      </c>
    </row>
    <row r="77" spans="1:11" s="28" customFormat="1" ht="42.75" customHeight="1" x14ac:dyDescent="0.25">
      <c r="A77" s="85">
        <v>50</v>
      </c>
      <c r="B77" s="212" t="s">
        <v>162</v>
      </c>
      <c r="C77" s="89">
        <v>1</v>
      </c>
      <c r="D77" s="27"/>
      <c r="E77" s="89">
        <v>1</v>
      </c>
      <c r="F77" s="27"/>
      <c r="G77" s="89">
        <v>1</v>
      </c>
      <c r="H77" s="89">
        <v>1</v>
      </c>
      <c r="I77" s="89">
        <v>1</v>
      </c>
      <c r="J77" s="89">
        <v>1</v>
      </c>
      <c r="K77" s="89">
        <v>1</v>
      </c>
    </row>
    <row r="78" spans="1:11" s="28" customFormat="1" ht="27" customHeight="1" x14ac:dyDescent="0.25">
      <c r="A78" s="282"/>
      <c r="B78" s="299" t="s">
        <v>267</v>
      </c>
      <c r="C78" s="282"/>
      <c r="D78" s="282"/>
      <c r="E78" s="282"/>
      <c r="F78" s="282"/>
      <c r="G78" s="282"/>
      <c r="H78" s="282"/>
      <c r="I78" s="282"/>
      <c r="J78" s="282"/>
      <c r="K78" s="282"/>
    </row>
    <row r="79" spans="1:11" s="28" customFormat="1" ht="36.75" hidden="1" customHeight="1" x14ac:dyDescent="0.25">
      <c r="A79" s="282"/>
      <c r="B79" s="299"/>
      <c r="C79" s="282"/>
      <c r="D79" s="282"/>
      <c r="E79" s="282"/>
      <c r="F79" s="282"/>
      <c r="G79" s="282"/>
      <c r="H79" s="282"/>
      <c r="I79" s="282"/>
      <c r="J79" s="282"/>
      <c r="K79" s="282"/>
    </row>
    <row r="80" spans="1:11" s="28" customFormat="1" ht="55.5" customHeight="1" x14ac:dyDescent="0.25">
      <c r="A80" s="85">
        <v>51</v>
      </c>
      <c r="B80" s="212" t="s">
        <v>90</v>
      </c>
      <c r="C80" s="88">
        <v>3</v>
      </c>
      <c r="D80" s="88">
        <v>3</v>
      </c>
      <c r="E80" s="88">
        <v>3</v>
      </c>
      <c r="F80" s="88">
        <v>3</v>
      </c>
      <c r="G80" s="88">
        <v>3</v>
      </c>
      <c r="H80" s="88">
        <v>3</v>
      </c>
      <c r="I80" s="88">
        <v>3</v>
      </c>
      <c r="J80" s="88">
        <v>3</v>
      </c>
      <c r="K80" s="88">
        <v>3</v>
      </c>
    </row>
    <row r="81" spans="1:11" s="28" customFormat="1" ht="35.25" customHeight="1" x14ac:dyDescent="0.25">
      <c r="A81" s="85">
        <v>52</v>
      </c>
      <c r="B81" s="212" t="s">
        <v>163</v>
      </c>
      <c r="C81" s="89">
        <v>1</v>
      </c>
      <c r="D81" s="89"/>
      <c r="E81" s="89">
        <v>1</v>
      </c>
      <c r="F81" s="89"/>
      <c r="G81" s="89">
        <v>1</v>
      </c>
      <c r="H81" s="89">
        <v>1</v>
      </c>
      <c r="I81" s="89">
        <v>1</v>
      </c>
      <c r="J81" s="89">
        <v>1</v>
      </c>
      <c r="K81" s="89">
        <v>1</v>
      </c>
    </row>
    <row r="82" spans="1:11" s="28" customFormat="1" ht="50.25" customHeight="1" x14ac:dyDescent="0.25">
      <c r="A82" s="85">
        <v>53</v>
      </c>
      <c r="B82" s="212" t="s">
        <v>268</v>
      </c>
      <c r="C82" s="88">
        <v>3</v>
      </c>
      <c r="D82" s="88">
        <v>3</v>
      </c>
      <c r="E82" s="88">
        <v>3</v>
      </c>
      <c r="F82" s="88">
        <v>3</v>
      </c>
      <c r="G82" s="88">
        <v>3</v>
      </c>
      <c r="H82" s="88">
        <v>3</v>
      </c>
      <c r="I82" s="88">
        <v>3</v>
      </c>
      <c r="J82" s="88">
        <v>3</v>
      </c>
      <c r="K82" s="88">
        <v>3</v>
      </c>
    </row>
    <row r="83" spans="1:11" s="28" customFormat="1" ht="45" customHeight="1" x14ac:dyDescent="0.25">
      <c r="A83" s="85">
        <v>54</v>
      </c>
      <c r="B83" s="212" t="s">
        <v>406</v>
      </c>
      <c r="C83" s="88">
        <v>3</v>
      </c>
      <c r="D83" s="88">
        <v>3</v>
      </c>
      <c r="E83" s="88">
        <v>3</v>
      </c>
      <c r="F83" s="88">
        <v>3</v>
      </c>
      <c r="G83" s="88">
        <v>3</v>
      </c>
      <c r="H83" s="88">
        <v>3</v>
      </c>
      <c r="I83" s="88">
        <v>3</v>
      </c>
      <c r="J83" s="88">
        <v>3</v>
      </c>
      <c r="K83" s="88">
        <v>3</v>
      </c>
    </row>
    <row r="84" spans="1:11" s="28" customFormat="1" ht="48.75" customHeight="1" x14ac:dyDescent="0.25">
      <c r="A84" s="296">
        <v>55</v>
      </c>
      <c r="B84" s="287" t="s">
        <v>269</v>
      </c>
      <c r="C84" s="88">
        <v>3</v>
      </c>
      <c r="D84" s="88">
        <v>3</v>
      </c>
      <c r="E84" s="88">
        <v>3</v>
      </c>
      <c r="F84" s="88">
        <v>3</v>
      </c>
      <c r="G84" s="88">
        <v>3</v>
      </c>
      <c r="H84" s="88">
        <v>3</v>
      </c>
      <c r="I84" s="88">
        <v>3</v>
      </c>
      <c r="J84" s="88">
        <v>3</v>
      </c>
      <c r="K84" s="88">
        <v>3</v>
      </c>
    </row>
    <row r="85" spans="1:11" s="28" customFormat="1" ht="2.25" hidden="1" customHeight="1" x14ac:dyDescent="0.25">
      <c r="A85" s="297"/>
      <c r="B85" s="287"/>
      <c r="C85" s="88"/>
      <c r="D85" s="88"/>
      <c r="E85" s="88"/>
      <c r="F85" s="88"/>
      <c r="G85" s="88"/>
      <c r="H85" s="88"/>
      <c r="I85" s="88"/>
      <c r="J85" s="88"/>
      <c r="K85" s="88"/>
    </row>
    <row r="86" spans="1:11" s="28" customFormat="1" ht="45" customHeight="1" x14ac:dyDescent="0.25">
      <c r="A86" s="85">
        <v>56</v>
      </c>
      <c r="B86" s="212" t="s">
        <v>270</v>
      </c>
      <c r="C86" s="88">
        <v>3</v>
      </c>
      <c r="D86" s="88">
        <v>3</v>
      </c>
      <c r="E86" s="88">
        <v>3</v>
      </c>
      <c r="F86" s="88">
        <v>3</v>
      </c>
      <c r="G86" s="88">
        <v>3</v>
      </c>
      <c r="H86" s="88">
        <v>3</v>
      </c>
      <c r="I86" s="88">
        <v>3</v>
      </c>
      <c r="J86" s="88">
        <v>3</v>
      </c>
      <c r="K86" s="88">
        <v>3</v>
      </c>
    </row>
    <row r="87" spans="1:11" s="28" customFormat="1" ht="33.75" customHeight="1" x14ac:dyDescent="0.25">
      <c r="A87" s="286">
        <v>57</v>
      </c>
      <c r="B87" s="287" t="s">
        <v>271</v>
      </c>
      <c r="C87" s="289">
        <v>3</v>
      </c>
      <c r="D87" s="289">
        <v>3</v>
      </c>
      <c r="E87" s="289">
        <v>3</v>
      </c>
      <c r="F87" s="289">
        <v>3</v>
      </c>
      <c r="G87" s="289">
        <v>3</v>
      </c>
      <c r="H87" s="289">
        <v>3</v>
      </c>
      <c r="I87" s="289">
        <v>3</v>
      </c>
      <c r="J87" s="289">
        <v>3</v>
      </c>
      <c r="K87" s="289">
        <v>3</v>
      </c>
    </row>
    <row r="88" spans="1:11" s="28" customFormat="1" ht="36.75" hidden="1" customHeight="1" x14ac:dyDescent="0.25">
      <c r="A88" s="286"/>
      <c r="B88" s="287"/>
      <c r="C88" s="289"/>
      <c r="D88" s="289"/>
      <c r="E88" s="289"/>
      <c r="F88" s="289"/>
      <c r="G88" s="289"/>
      <c r="H88" s="289"/>
      <c r="I88" s="289"/>
      <c r="J88" s="289"/>
      <c r="K88" s="289"/>
    </row>
    <row r="89" spans="1:11" s="28" customFormat="1" ht="39" customHeight="1" x14ac:dyDescent="0.25">
      <c r="A89" s="85">
        <v>58</v>
      </c>
      <c r="B89" s="212" t="s">
        <v>96</v>
      </c>
      <c r="C89" s="90">
        <v>2</v>
      </c>
      <c r="D89" s="90">
        <v>2</v>
      </c>
      <c r="E89" s="90">
        <v>2</v>
      </c>
      <c r="F89" s="27"/>
      <c r="G89" s="27"/>
      <c r="H89" s="90">
        <v>2</v>
      </c>
      <c r="I89" s="90">
        <v>2</v>
      </c>
      <c r="J89" s="90">
        <v>2</v>
      </c>
      <c r="K89" s="90">
        <v>2</v>
      </c>
    </row>
    <row r="90" spans="1:11" s="28" customFormat="1" ht="30.75" customHeight="1" x14ac:dyDescent="0.25">
      <c r="A90" s="286">
        <v>59</v>
      </c>
      <c r="B90" s="287" t="s">
        <v>97</v>
      </c>
      <c r="C90" s="290">
        <v>2</v>
      </c>
      <c r="D90" s="290">
        <v>2</v>
      </c>
      <c r="E90" s="290">
        <v>2</v>
      </c>
      <c r="F90" s="289"/>
      <c r="G90" s="289"/>
      <c r="H90" s="290">
        <v>2</v>
      </c>
      <c r="I90" s="290">
        <v>2</v>
      </c>
      <c r="J90" s="290">
        <v>2</v>
      </c>
      <c r="K90" s="290">
        <v>2</v>
      </c>
    </row>
    <row r="91" spans="1:11" s="28" customFormat="1" ht="36.75" hidden="1" customHeight="1" x14ac:dyDescent="0.25">
      <c r="A91" s="286"/>
      <c r="B91" s="287"/>
      <c r="C91" s="290"/>
      <c r="D91" s="290"/>
      <c r="E91" s="290"/>
      <c r="F91" s="289"/>
      <c r="G91" s="289"/>
      <c r="H91" s="290"/>
      <c r="I91" s="290"/>
      <c r="J91" s="290"/>
      <c r="K91" s="290"/>
    </row>
    <row r="92" spans="1:11" s="28" customFormat="1" ht="28.5" customHeight="1" x14ac:dyDescent="0.25">
      <c r="A92" s="282"/>
      <c r="B92" s="299" t="s">
        <v>36</v>
      </c>
      <c r="C92" s="282"/>
      <c r="D92" s="282"/>
      <c r="E92" s="282"/>
      <c r="F92" s="282"/>
      <c r="G92" s="282"/>
      <c r="H92" s="282"/>
      <c r="I92" s="282"/>
      <c r="J92" s="282"/>
      <c r="K92" s="282"/>
    </row>
    <row r="93" spans="1:11" s="28" customFormat="1" ht="36.75" hidden="1" customHeight="1" x14ac:dyDescent="0.25">
      <c r="A93" s="282"/>
      <c r="B93" s="299"/>
      <c r="C93" s="282"/>
      <c r="D93" s="282"/>
      <c r="E93" s="282"/>
      <c r="F93" s="282"/>
      <c r="G93" s="282"/>
      <c r="H93" s="282"/>
      <c r="I93" s="282"/>
      <c r="J93" s="282"/>
      <c r="K93" s="282"/>
    </row>
    <row r="94" spans="1:11" s="28" customFormat="1" ht="48" customHeight="1" x14ac:dyDescent="0.25">
      <c r="A94" s="85">
        <v>60</v>
      </c>
      <c r="B94" s="212" t="s">
        <v>272</v>
      </c>
      <c r="C94" s="88">
        <v>3</v>
      </c>
      <c r="D94" s="88">
        <v>3</v>
      </c>
      <c r="E94" s="88">
        <v>3</v>
      </c>
      <c r="F94" s="88">
        <v>3</v>
      </c>
      <c r="G94" s="88">
        <v>3</v>
      </c>
      <c r="H94" s="88">
        <v>3</v>
      </c>
      <c r="I94" s="88">
        <v>3</v>
      </c>
      <c r="J94" s="88">
        <v>3</v>
      </c>
      <c r="K94" s="88">
        <v>3</v>
      </c>
    </row>
    <row r="95" spans="1:11" s="28" customFormat="1" ht="43.5" customHeight="1" x14ac:dyDescent="0.25">
      <c r="A95" s="85">
        <v>61</v>
      </c>
      <c r="B95" s="212" t="s">
        <v>407</v>
      </c>
      <c r="C95" s="88">
        <v>3</v>
      </c>
      <c r="D95" s="88">
        <v>3</v>
      </c>
      <c r="E95" s="88">
        <v>3</v>
      </c>
      <c r="F95" s="88">
        <v>3</v>
      </c>
      <c r="G95" s="88">
        <v>3</v>
      </c>
      <c r="H95" s="88">
        <v>3</v>
      </c>
      <c r="I95" s="88">
        <v>3</v>
      </c>
      <c r="J95" s="88">
        <v>3</v>
      </c>
      <c r="K95" s="88">
        <v>3</v>
      </c>
    </row>
    <row r="96" spans="1:11" s="28" customFormat="1" ht="42.75" customHeight="1" x14ac:dyDescent="0.25">
      <c r="A96" s="85">
        <v>62</v>
      </c>
      <c r="B96" s="212" t="s">
        <v>99</v>
      </c>
      <c r="C96" s="88">
        <v>3</v>
      </c>
      <c r="D96" s="88">
        <v>3</v>
      </c>
      <c r="E96" s="88">
        <v>3</v>
      </c>
      <c r="F96" s="88">
        <v>3</v>
      </c>
      <c r="G96" s="88">
        <v>3</v>
      </c>
      <c r="H96" s="88">
        <v>3</v>
      </c>
      <c r="I96" s="88">
        <v>3</v>
      </c>
      <c r="J96" s="88">
        <v>3</v>
      </c>
      <c r="K96" s="88">
        <v>3</v>
      </c>
    </row>
    <row r="97" spans="1:11" s="28" customFormat="1" ht="41.25" customHeight="1" x14ac:dyDescent="0.25">
      <c r="A97" s="286">
        <v>63</v>
      </c>
      <c r="B97" s="287" t="s">
        <v>273</v>
      </c>
      <c r="C97" s="300">
        <v>3</v>
      </c>
      <c r="D97" s="300">
        <v>3</v>
      </c>
      <c r="E97" s="300">
        <v>3</v>
      </c>
      <c r="F97" s="300">
        <v>3</v>
      </c>
      <c r="G97" s="300">
        <v>3</v>
      </c>
      <c r="H97" s="300">
        <v>3</v>
      </c>
      <c r="I97" s="300">
        <v>3</v>
      </c>
      <c r="J97" s="300">
        <v>3</v>
      </c>
      <c r="K97" s="300">
        <v>3</v>
      </c>
    </row>
    <row r="98" spans="1:11" s="28" customFormat="1" ht="0.75" hidden="1" customHeight="1" x14ac:dyDescent="0.25">
      <c r="A98" s="286"/>
      <c r="B98" s="287"/>
      <c r="C98" s="300"/>
      <c r="D98" s="300"/>
      <c r="E98" s="300"/>
      <c r="F98" s="300"/>
      <c r="G98" s="300"/>
      <c r="H98" s="300"/>
      <c r="I98" s="300"/>
      <c r="J98" s="300"/>
      <c r="K98" s="300"/>
    </row>
    <row r="99" spans="1:11" s="28" customFormat="1" ht="28.5" customHeight="1" x14ac:dyDescent="0.25">
      <c r="A99" s="286">
        <v>64</v>
      </c>
      <c r="B99" s="287" t="s">
        <v>144</v>
      </c>
      <c r="C99" s="300">
        <v>3</v>
      </c>
      <c r="D99" s="300">
        <v>3</v>
      </c>
      <c r="E99" s="300">
        <v>3</v>
      </c>
      <c r="F99" s="300">
        <v>3</v>
      </c>
      <c r="G99" s="300">
        <v>3</v>
      </c>
      <c r="H99" s="300">
        <v>3</v>
      </c>
      <c r="I99" s="300">
        <v>3</v>
      </c>
      <c r="J99" s="300">
        <v>3</v>
      </c>
      <c r="K99" s="300">
        <v>3</v>
      </c>
    </row>
    <row r="100" spans="1:11" s="28" customFormat="1" ht="9" customHeight="1" x14ac:dyDescent="0.25">
      <c r="A100" s="286"/>
      <c r="B100" s="287"/>
      <c r="C100" s="300"/>
      <c r="D100" s="300"/>
      <c r="E100" s="300"/>
      <c r="F100" s="300"/>
      <c r="G100" s="300"/>
      <c r="H100" s="300"/>
      <c r="I100" s="300"/>
      <c r="J100" s="300"/>
      <c r="K100" s="300"/>
    </row>
    <row r="101" spans="1:11" s="28" customFormat="1" ht="40.5" customHeight="1" x14ac:dyDescent="0.25">
      <c r="A101" s="85">
        <v>65</v>
      </c>
      <c r="B101" s="212" t="s">
        <v>274</v>
      </c>
      <c r="C101" s="88">
        <v>3</v>
      </c>
      <c r="D101" s="88">
        <v>3</v>
      </c>
      <c r="E101" s="88">
        <v>3</v>
      </c>
      <c r="F101" s="88">
        <v>3</v>
      </c>
      <c r="G101" s="88">
        <v>3</v>
      </c>
      <c r="H101" s="88">
        <v>3</v>
      </c>
      <c r="I101" s="88">
        <v>3</v>
      </c>
      <c r="J101" s="88">
        <v>3</v>
      </c>
      <c r="K101" s="88">
        <v>3</v>
      </c>
    </row>
    <row r="102" spans="1:11" s="28" customFormat="1" ht="50.25" customHeight="1" x14ac:dyDescent="0.25">
      <c r="A102" s="286">
        <v>66</v>
      </c>
      <c r="B102" s="287" t="s">
        <v>410</v>
      </c>
      <c r="C102" s="300">
        <v>3</v>
      </c>
      <c r="D102" s="300">
        <v>3</v>
      </c>
      <c r="E102" s="300">
        <v>3</v>
      </c>
      <c r="F102" s="300">
        <v>3</v>
      </c>
      <c r="G102" s="300">
        <v>3</v>
      </c>
      <c r="H102" s="300">
        <v>3</v>
      </c>
      <c r="I102" s="300">
        <v>3</v>
      </c>
      <c r="J102" s="300">
        <v>3</v>
      </c>
      <c r="K102" s="300">
        <v>3</v>
      </c>
    </row>
    <row r="103" spans="1:11" s="28" customFormat="1" ht="36.75" hidden="1" customHeight="1" x14ac:dyDescent="0.25">
      <c r="A103" s="286"/>
      <c r="B103" s="287"/>
      <c r="C103" s="300"/>
      <c r="D103" s="300"/>
      <c r="E103" s="300"/>
      <c r="F103" s="300"/>
      <c r="G103" s="300"/>
      <c r="H103" s="300"/>
      <c r="I103" s="300"/>
      <c r="J103" s="300"/>
      <c r="K103" s="300"/>
    </row>
    <row r="104" spans="1:11" s="28" customFormat="1" ht="28.5" customHeight="1" x14ac:dyDescent="0.25">
      <c r="A104" s="282"/>
      <c r="B104" s="299" t="s">
        <v>275</v>
      </c>
      <c r="C104" s="282"/>
      <c r="D104" s="282"/>
      <c r="E104" s="282"/>
      <c r="F104" s="282"/>
      <c r="G104" s="282"/>
      <c r="H104" s="282"/>
      <c r="I104" s="282"/>
      <c r="J104" s="282"/>
      <c r="K104" s="282"/>
    </row>
    <row r="105" spans="1:11" s="28" customFormat="1" ht="36.75" hidden="1" customHeight="1" x14ac:dyDescent="0.25">
      <c r="A105" s="282"/>
      <c r="B105" s="299"/>
      <c r="C105" s="282"/>
      <c r="D105" s="282"/>
      <c r="E105" s="282"/>
      <c r="F105" s="282"/>
      <c r="G105" s="282"/>
      <c r="H105" s="282"/>
      <c r="I105" s="282"/>
      <c r="J105" s="282"/>
      <c r="K105" s="282"/>
    </row>
    <row r="106" spans="1:11" s="28" customFormat="1" ht="55.5" customHeight="1" x14ac:dyDescent="0.25">
      <c r="A106" s="85">
        <v>67</v>
      </c>
      <c r="B106" s="212" t="s">
        <v>104</v>
      </c>
      <c r="C106" s="88">
        <v>3</v>
      </c>
      <c r="D106" s="88">
        <v>3</v>
      </c>
      <c r="E106" s="88">
        <v>3</v>
      </c>
      <c r="F106" s="88">
        <v>3</v>
      </c>
      <c r="G106" s="88">
        <v>3</v>
      </c>
      <c r="H106" s="88">
        <v>3</v>
      </c>
      <c r="I106" s="88">
        <v>3</v>
      </c>
      <c r="J106" s="88">
        <v>3</v>
      </c>
      <c r="K106" s="88">
        <v>3</v>
      </c>
    </row>
    <row r="107" spans="1:11" s="28" customFormat="1" ht="57.75" customHeight="1" x14ac:dyDescent="0.25">
      <c r="A107" s="85">
        <v>68</v>
      </c>
      <c r="B107" s="212" t="s">
        <v>408</v>
      </c>
      <c r="C107" s="88">
        <v>3</v>
      </c>
      <c r="D107" s="88">
        <v>3</v>
      </c>
      <c r="E107" s="88">
        <v>3</v>
      </c>
      <c r="F107" s="88">
        <v>3</v>
      </c>
      <c r="G107" s="88">
        <v>3</v>
      </c>
      <c r="H107" s="88">
        <v>3</v>
      </c>
      <c r="I107" s="88">
        <v>3</v>
      </c>
      <c r="J107" s="88">
        <v>3</v>
      </c>
      <c r="K107" s="88">
        <v>3</v>
      </c>
    </row>
    <row r="108" spans="1:11" s="28" customFormat="1" ht="48.75" customHeight="1" x14ac:dyDescent="0.25">
      <c r="A108" s="85">
        <v>69</v>
      </c>
      <c r="B108" s="212" t="s">
        <v>276</v>
      </c>
      <c r="C108" s="88">
        <v>3</v>
      </c>
      <c r="D108" s="88">
        <v>3</v>
      </c>
      <c r="E108" s="88">
        <v>3</v>
      </c>
      <c r="F108" s="88">
        <v>3</v>
      </c>
      <c r="G108" s="88">
        <v>3</v>
      </c>
      <c r="H108" s="88">
        <v>3</v>
      </c>
      <c r="I108" s="88">
        <v>3</v>
      </c>
      <c r="J108" s="88">
        <v>3</v>
      </c>
      <c r="K108" s="88">
        <v>3</v>
      </c>
    </row>
    <row r="109" spans="1:11" s="28" customFormat="1" ht="57" customHeight="1" x14ac:dyDescent="0.25">
      <c r="A109" s="85">
        <v>70</v>
      </c>
      <c r="B109" s="212" t="s">
        <v>277</v>
      </c>
      <c r="C109" s="88">
        <v>3</v>
      </c>
      <c r="D109" s="88">
        <v>3</v>
      </c>
      <c r="E109" s="88">
        <v>3</v>
      </c>
      <c r="F109" s="88">
        <v>3</v>
      </c>
      <c r="G109" s="88">
        <v>3</v>
      </c>
      <c r="H109" s="88">
        <v>3</v>
      </c>
      <c r="I109" s="88">
        <v>3</v>
      </c>
      <c r="J109" s="88">
        <v>3</v>
      </c>
      <c r="K109" s="88">
        <v>3</v>
      </c>
    </row>
    <row r="110" spans="1:11" s="28" customFormat="1" ht="33" customHeight="1" x14ac:dyDescent="0.25">
      <c r="A110" s="286">
        <v>71</v>
      </c>
      <c r="B110" s="287" t="s">
        <v>108</v>
      </c>
      <c r="C110" s="300">
        <v>3</v>
      </c>
      <c r="D110" s="300">
        <v>3</v>
      </c>
      <c r="E110" s="300">
        <v>3</v>
      </c>
      <c r="F110" s="300">
        <v>3</v>
      </c>
      <c r="G110" s="300">
        <v>3</v>
      </c>
      <c r="H110" s="300">
        <v>3</v>
      </c>
      <c r="I110" s="300">
        <v>3</v>
      </c>
      <c r="J110" s="300">
        <v>3</v>
      </c>
      <c r="K110" s="300">
        <v>3</v>
      </c>
    </row>
    <row r="111" spans="1:11" s="28" customFormat="1" ht="36.75" hidden="1" customHeight="1" x14ac:dyDescent="0.25">
      <c r="A111" s="286"/>
      <c r="B111" s="287"/>
      <c r="C111" s="300"/>
      <c r="D111" s="300"/>
      <c r="E111" s="300"/>
      <c r="F111" s="300"/>
      <c r="G111" s="300"/>
      <c r="H111" s="300"/>
      <c r="I111" s="300"/>
      <c r="J111" s="300"/>
      <c r="K111" s="300"/>
    </row>
    <row r="112" spans="1:11" s="28" customFormat="1" ht="48" customHeight="1" x14ac:dyDescent="0.25">
      <c r="A112" s="85">
        <v>72</v>
      </c>
      <c r="B112" s="212" t="s">
        <v>109</v>
      </c>
      <c r="C112" s="88">
        <v>3</v>
      </c>
      <c r="D112" s="88">
        <v>3</v>
      </c>
      <c r="E112" s="88">
        <v>3</v>
      </c>
      <c r="F112" s="88">
        <v>3</v>
      </c>
      <c r="G112" s="88">
        <v>3</v>
      </c>
      <c r="H112" s="88">
        <v>3</v>
      </c>
      <c r="I112" s="88">
        <v>3</v>
      </c>
      <c r="J112" s="88">
        <v>3</v>
      </c>
      <c r="K112" s="88">
        <v>3</v>
      </c>
    </row>
    <row r="113" spans="1:11" s="28" customFormat="1" ht="25.5" customHeight="1" x14ac:dyDescent="0.25">
      <c r="A113" s="282"/>
      <c r="B113" s="299" t="s">
        <v>39</v>
      </c>
      <c r="C113" s="282"/>
      <c r="D113" s="282"/>
      <c r="E113" s="282"/>
      <c r="F113" s="282"/>
      <c r="G113" s="282"/>
      <c r="H113" s="282"/>
      <c r="I113" s="282"/>
      <c r="J113" s="282"/>
      <c r="K113" s="282"/>
    </row>
    <row r="114" spans="1:11" s="28" customFormat="1" ht="36.75" hidden="1" customHeight="1" x14ac:dyDescent="0.25">
      <c r="A114" s="282"/>
      <c r="B114" s="299"/>
      <c r="C114" s="282"/>
      <c r="D114" s="282"/>
      <c r="E114" s="282"/>
      <c r="F114" s="282"/>
      <c r="G114" s="282"/>
      <c r="H114" s="282"/>
      <c r="I114" s="282"/>
      <c r="J114" s="282"/>
      <c r="K114" s="282"/>
    </row>
    <row r="115" spans="1:11" s="28" customFormat="1" ht="36.75" hidden="1" customHeight="1" x14ac:dyDescent="0.25">
      <c r="A115" s="282"/>
      <c r="B115" s="299"/>
      <c r="C115" s="282"/>
      <c r="D115" s="282"/>
      <c r="E115" s="282"/>
      <c r="F115" s="282"/>
      <c r="G115" s="282"/>
      <c r="H115" s="282"/>
      <c r="I115" s="282"/>
      <c r="J115" s="282"/>
      <c r="K115" s="282"/>
    </row>
    <row r="116" spans="1:11" s="28" customFormat="1" ht="55.5" customHeight="1" x14ac:dyDescent="0.25">
      <c r="A116" s="286">
        <v>73</v>
      </c>
      <c r="B116" s="212" t="s">
        <v>415</v>
      </c>
      <c r="C116" s="300">
        <v>3</v>
      </c>
      <c r="D116" s="300">
        <v>3</v>
      </c>
      <c r="E116" s="300">
        <v>3</v>
      </c>
      <c r="F116" s="300">
        <v>3</v>
      </c>
      <c r="G116" s="300">
        <v>3</v>
      </c>
      <c r="H116" s="300">
        <v>3</v>
      </c>
      <c r="I116" s="300">
        <v>3</v>
      </c>
      <c r="J116" s="300">
        <v>3</v>
      </c>
      <c r="K116" s="300">
        <v>3</v>
      </c>
    </row>
    <row r="117" spans="1:11" s="28" customFormat="1" ht="36.75" hidden="1" customHeight="1" x14ac:dyDescent="0.25">
      <c r="A117" s="286"/>
      <c r="B117" s="212"/>
      <c r="C117" s="300"/>
      <c r="D117" s="300"/>
      <c r="E117" s="300"/>
      <c r="F117" s="300"/>
      <c r="G117" s="300"/>
      <c r="H117" s="300"/>
      <c r="I117" s="300"/>
      <c r="J117" s="300"/>
      <c r="K117" s="300"/>
    </row>
    <row r="118" spans="1:11" s="28" customFormat="1" ht="43.5" customHeight="1" x14ac:dyDescent="0.25">
      <c r="A118" s="85">
        <v>74</v>
      </c>
      <c r="B118" s="212" t="s">
        <v>278</v>
      </c>
      <c r="C118" s="88">
        <v>3</v>
      </c>
      <c r="D118" s="88">
        <v>3</v>
      </c>
      <c r="E118" s="88">
        <v>3</v>
      </c>
      <c r="F118" s="88">
        <v>3</v>
      </c>
      <c r="G118" s="88">
        <v>3</v>
      </c>
      <c r="H118" s="88">
        <v>3</v>
      </c>
      <c r="I118" s="88">
        <v>3</v>
      </c>
      <c r="J118" s="88">
        <v>3</v>
      </c>
      <c r="K118" s="88">
        <v>3</v>
      </c>
    </row>
    <row r="119" spans="1:11" s="28" customFormat="1" ht="47.25" customHeight="1" x14ac:dyDescent="0.25">
      <c r="A119" s="85">
        <v>75</v>
      </c>
      <c r="B119" s="212" t="s">
        <v>279</v>
      </c>
      <c r="C119" s="88">
        <v>3</v>
      </c>
      <c r="D119" s="88">
        <v>3</v>
      </c>
      <c r="E119" s="88">
        <v>3</v>
      </c>
      <c r="F119" s="88">
        <v>3</v>
      </c>
      <c r="G119" s="88">
        <v>3</v>
      </c>
      <c r="H119" s="88">
        <v>3</v>
      </c>
      <c r="I119" s="88">
        <v>3</v>
      </c>
      <c r="J119" s="88">
        <v>3</v>
      </c>
      <c r="K119" s="88">
        <v>3</v>
      </c>
    </row>
    <row r="120" spans="1:11" s="28" customFormat="1" ht="42" customHeight="1" x14ac:dyDescent="0.25">
      <c r="A120" s="85">
        <v>76</v>
      </c>
      <c r="B120" s="212" t="s">
        <v>280</v>
      </c>
      <c r="C120" s="88">
        <v>3</v>
      </c>
      <c r="D120" s="88">
        <v>3</v>
      </c>
      <c r="E120" s="88">
        <v>3</v>
      </c>
      <c r="F120" s="88">
        <v>3</v>
      </c>
      <c r="G120" s="88">
        <v>3</v>
      </c>
      <c r="H120" s="88">
        <v>3</v>
      </c>
      <c r="I120" s="88">
        <v>3</v>
      </c>
      <c r="J120" s="88">
        <v>3</v>
      </c>
      <c r="K120" s="88">
        <v>3</v>
      </c>
    </row>
    <row r="121" spans="1:11" s="28" customFormat="1" ht="41.25" customHeight="1" x14ac:dyDescent="0.25">
      <c r="A121" s="85">
        <v>77</v>
      </c>
      <c r="B121" s="212" t="s">
        <v>281</v>
      </c>
      <c r="C121" s="88">
        <v>3</v>
      </c>
      <c r="D121" s="88">
        <v>3</v>
      </c>
      <c r="E121" s="88">
        <v>3</v>
      </c>
      <c r="F121" s="88">
        <v>3</v>
      </c>
      <c r="G121" s="88">
        <v>3</v>
      </c>
      <c r="H121" s="88">
        <v>3</v>
      </c>
      <c r="I121" s="88">
        <v>3</v>
      </c>
      <c r="J121" s="88">
        <v>3</v>
      </c>
      <c r="K121" s="88">
        <v>3</v>
      </c>
    </row>
    <row r="122" spans="1:11" s="28" customFormat="1" ht="38.25" customHeight="1" x14ac:dyDescent="0.25">
      <c r="A122" s="286">
        <v>78</v>
      </c>
      <c r="B122" s="287" t="s">
        <v>282</v>
      </c>
      <c r="C122" s="300">
        <v>3</v>
      </c>
      <c r="D122" s="300">
        <v>3</v>
      </c>
      <c r="E122" s="300">
        <v>3</v>
      </c>
      <c r="F122" s="300">
        <v>3</v>
      </c>
      <c r="G122" s="300">
        <v>3</v>
      </c>
      <c r="H122" s="300">
        <v>3</v>
      </c>
      <c r="I122" s="300">
        <v>3</v>
      </c>
      <c r="J122" s="300">
        <v>3</v>
      </c>
      <c r="K122" s="300">
        <v>3</v>
      </c>
    </row>
    <row r="123" spans="1:11" s="28" customFormat="1" ht="36.75" hidden="1" customHeight="1" x14ac:dyDescent="0.25">
      <c r="A123" s="286"/>
      <c r="B123" s="287"/>
      <c r="C123" s="300"/>
      <c r="D123" s="300"/>
      <c r="E123" s="300"/>
      <c r="F123" s="300"/>
      <c r="G123" s="300"/>
      <c r="H123" s="300"/>
      <c r="I123" s="300"/>
      <c r="J123" s="300"/>
      <c r="K123" s="300"/>
    </row>
    <row r="124" spans="1:11" s="28" customFormat="1" ht="44.25" customHeight="1" x14ac:dyDescent="0.25">
      <c r="A124" s="85">
        <v>79</v>
      </c>
      <c r="B124" s="212" t="s">
        <v>433</v>
      </c>
      <c r="C124" s="88">
        <v>3</v>
      </c>
      <c r="D124" s="88">
        <v>3</v>
      </c>
      <c r="E124" s="88">
        <v>3</v>
      </c>
      <c r="F124" s="88">
        <v>3</v>
      </c>
      <c r="G124" s="88">
        <v>3</v>
      </c>
      <c r="H124" s="88">
        <v>3</v>
      </c>
      <c r="I124" s="88">
        <v>3</v>
      </c>
      <c r="J124" s="88">
        <v>3</v>
      </c>
      <c r="K124" s="88">
        <v>3</v>
      </c>
    </row>
    <row r="125" spans="1:11" s="28" customFormat="1" ht="36.75" customHeight="1" x14ac:dyDescent="0.25">
      <c r="A125" s="104"/>
      <c r="B125" s="213" t="s">
        <v>283</v>
      </c>
      <c r="C125" s="86"/>
      <c r="D125" s="86"/>
      <c r="E125" s="86"/>
      <c r="F125" s="86"/>
      <c r="G125" s="86"/>
      <c r="H125" s="86"/>
      <c r="I125" s="86"/>
      <c r="J125" s="86"/>
      <c r="K125" s="86"/>
    </row>
    <row r="126" spans="1:11" s="28" customFormat="1" ht="36.75" customHeight="1" x14ac:dyDescent="0.25">
      <c r="A126" s="85">
        <v>80</v>
      </c>
      <c r="B126" s="212" t="s">
        <v>14</v>
      </c>
      <c r="C126" s="89">
        <v>1</v>
      </c>
      <c r="D126" s="89">
        <v>1</v>
      </c>
      <c r="E126" s="89"/>
      <c r="F126" s="89"/>
      <c r="G126" s="89"/>
      <c r="H126" s="89"/>
      <c r="I126" s="89">
        <v>1</v>
      </c>
      <c r="J126" s="89">
        <v>1</v>
      </c>
      <c r="K126" s="89"/>
    </row>
    <row r="127" spans="1:11" s="28" customFormat="1" ht="33.75" customHeight="1" x14ac:dyDescent="0.25">
      <c r="A127" s="85">
        <v>81</v>
      </c>
      <c r="B127" s="212" t="s">
        <v>15</v>
      </c>
      <c r="C127" s="89">
        <v>1</v>
      </c>
      <c r="D127" s="89">
        <v>1</v>
      </c>
      <c r="E127" s="89"/>
      <c r="F127" s="89"/>
      <c r="G127" s="89"/>
      <c r="H127" s="89"/>
      <c r="I127" s="89">
        <v>1</v>
      </c>
      <c r="J127" s="89">
        <v>1</v>
      </c>
      <c r="K127" s="89"/>
    </row>
    <row r="128" spans="1:11" s="28" customFormat="1" ht="30.75" customHeight="1" x14ac:dyDescent="0.25">
      <c r="A128" s="286">
        <v>82</v>
      </c>
      <c r="B128" s="287" t="s">
        <v>16</v>
      </c>
      <c r="C128" s="288">
        <v>1</v>
      </c>
      <c r="D128" s="288">
        <v>1</v>
      </c>
      <c r="E128" s="288">
        <v>1</v>
      </c>
      <c r="F128" s="288"/>
      <c r="G128" s="288"/>
      <c r="H128" s="288"/>
      <c r="I128" s="288">
        <v>1</v>
      </c>
      <c r="J128" s="288">
        <v>1</v>
      </c>
      <c r="K128" s="288"/>
    </row>
    <row r="129" spans="1:11" s="28" customFormat="1" ht="36.75" hidden="1" customHeight="1" x14ac:dyDescent="0.25">
      <c r="A129" s="286"/>
      <c r="B129" s="287"/>
      <c r="C129" s="288"/>
      <c r="D129" s="288"/>
      <c r="E129" s="288"/>
      <c r="F129" s="288"/>
      <c r="G129" s="288"/>
      <c r="H129" s="288"/>
      <c r="I129" s="288"/>
      <c r="J129" s="288"/>
      <c r="K129" s="288"/>
    </row>
    <row r="130" spans="1:11" s="28" customFormat="1" ht="36" customHeight="1" x14ac:dyDescent="0.25">
      <c r="A130" s="286">
        <v>83</v>
      </c>
      <c r="B130" s="287" t="s">
        <v>161</v>
      </c>
      <c r="C130" s="288">
        <v>1</v>
      </c>
      <c r="D130" s="288">
        <v>1</v>
      </c>
      <c r="E130" s="288">
        <v>1</v>
      </c>
      <c r="F130" s="288"/>
      <c r="G130" s="288"/>
      <c r="H130" s="288">
        <v>1</v>
      </c>
      <c r="I130" s="288">
        <v>1</v>
      </c>
      <c r="J130" s="288">
        <v>1</v>
      </c>
      <c r="K130" s="288">
        <v>1</v>
      </c>
    </row>
    <row r="131" spans="1:11" s="28" customFormat="1" ht="36.75" hidden="1" customHeight="1" x14ac:dyDescent="0.25">
      <c r="A131" s="286"/>
      <c r="B131" s="287"/>
      <c r="C131" s="288"/>
      <c r="D131" s="288"/>
      <c r="E131" s="288"/>
      <c r="F131" s="288"/>
      <c r="G131" s="288"/>
      <c r="H131" s="288"/>
      <c r="I131" s="288"/>
      <c r="J131" s="288"/>
      <c r="K131" s="288"/>
    </row>
    <row r="132" spans="1:11" s="28" customFormat="1" ht="31.5" customHeight="1" x14ac:dyDescent="0.25">
      <c r="A132" s="286">
        <v>84</v>
      </c>
      <c r="B132" s="287" t="s">
        <v>17</v>
      </c>
      <c r="C132" s="288">
        <v>1</v>
      </c>
      <c r="D132" s="288">
        <v>1</v>
      </c>
      <c r="E132" s="288"/>
      <c r="F132" s="288"/>
      <c r="G132" s="288"/>
      <c r="H132" s="288"/>
      <c r="I132" s="288">
        <v>1</v>
      </c>
      <c r="J132" s="288">
        <v>1</v>
      </c>
      <c r="K132" s="288">
        <v>1</v>
      </c>
    </row>
    <row r="133" spans="1:11" s="28" customFormat="1" ht="36.75" hidden="1" customHeight="1" x14ac:dyDescent="0.25">
      <c r="A133" s="286"/>
      <c r="B133" s="287"/>
      <c r="C133" s="288"/>
      <c r="D133" s="288"/>
      <c r="E133" s="288"/>
      <c r="F133" s="288"/>
      <c r="G133" s="288"/>
      <c r="H133" s="288"/>
      <c r="I133" s="288"/>
      <c r="J133" s="288"/>
      <c r="K133" s="288"/>
    </row>
    <row r="134" spans="1:11" s="28" customFormat="1" ht="37.5" customHeight="1" x14ac:dyDescent="0.25">
      <c r="A134" s="85">
        <v>85</v>
      </c>
      <c r="B134" s="212" t="s">
        <v>18</v>
      </c>
      <c r="C134" s="89">
        <v>1</v>
      </c>
      <c r="D134" s="89">
        <v>1</v>
      </c>
      <c r="E134" s="89">
        <v>1</v>
      </c>
      <c r="F134" s="89"/>
      <c r="G134" s="89"/>
      <c r="H134" s="89">
        <v>1</v>
      </c>
      <c r="I134" s="89">
        <v>1</v>
      </c>
      <c r="J134" s="89">
        <v>1</v>
      </c>
      <c r="K134" s="89">
        <v>1</v>
      </c>
    </row>
    <row r="135" spans="1:11" s="28" customFormat="1" ht="34.5" customHeight="1" x14ac:dyDescent="0.25">
      <c r="A135" s="85">
        <v>86</v>
      </c>
      <c r="B135" s="212" t="s">
        <v>19</v>
      </c>
      <c r="C135" s="89">
        <v>1</v>
      </c>
      <c r="D135" s="89">
        <v>1</v>
      </c>
      <c r="E135" s="89">
        <v>1</v>
      </c>
      <c r="F135" s="89"/>
      <c r="G135" s="89"/>
      <c r="H135" s="89">
        <v>1</v>
      </c>
      <c r="I135" s="89">
        <v>1</v>
      </c>
      <c r="J135" s="89">
        <v>1</v>
      </c>
      <c r="K135" s="89">
        <v>1</v>
      </c>
    </row>
    <row r="136" spans="1:11" s="28" customFormat="1" ht="38.25" customHeight="1" x14ac:dyDescent="0.25">
      <c r="A136" s="286">
        <v>87</v>
      </c>
      <c r="B136" s="287" t="s">
        <v>200</v>
      </c>
      <c r="C136" s="288">
        <v>1</v>
      </c>
      <c r="D136" s="288">
        <v>1</v>
      </c>
      <c r="E136" s="288"/>
      <c r="F136" s="288"/>
      <c r="G136" s="288"/>
      <c r="H136" s="288">
        <v>1</v>
      </c>
      <c r="I136" s="288">
        <v>1</v>
      </c>
      <c r="J136" s="288">
        <v>1</v>
      </c>
      <c r="K136" s="288">
        <v>1</v>
      </c>
    </row>
    <row r="137" spans="1:11" s="28" customFormat="1" ht="36.75" hidden="1" customHeight="1" x14ac:dyDescent="0.25">
      <c r="A137" s="286"/>
      <c r="B137" s="287"/>
      <c r="C137" s="288"/>
      <c r="D137" s="288"/>
      <c r="E137" s="288"/>
      <c r="F137" s="288"/>
      <c r="G137" s="288"/>
      <c r="H137" s="288"/>
      <c r="I137" s="288"/>
      <c r="J137" s="288"/>
      <c r="K137" s="288"/>
    </row>
    <row r="138" spans="1:11" s="28" customFormat="1" ht="36" customHeight="1" x14ac:dyDescent="0.25">
      <c r="A138" s="286">
        <v>88</v>
      </c>
      <c r="B138" s="287" t="s">
        <v>199</v>
      </c>
      <c r="C138" s="288">
        <v>1</v>
      </c>
      <c r="D138" s="288">
        <v>1</v>
      </c>
      <c r="E138" s="288">
        <v>1</v>
      </c>
      <c r="F138" s="288"/>
      <c r="G138" s="288">
        <v>1</v>
      </c>
      <c r="H138" s="288"/>
      <c r="I138" s="288">
        <v>1</v>
      </c>
      <c r="J138" s="288">
        <v>1</v>
      </c>
      <c r="K138" s="288"/>
    </row>
    <row r="139" spans="1:11" s="28" customFormat="1" ht="36.75" hidden="1" customHeight="1" x14ac:dyDescent="0.25">
      <c r="A139" s="286"/>
      <c r="B139" s="287"/>
      <c r="C139" s="288"/>
      <c r="D139" s="288"/>
      <c r="E139" s="288"/>
      <c r="F139" s="288"/>
      <c r="G139" s="288"/>
      <c r="H139" s="288"/>
      <c r="I139" s="288"/>
      <c r="J139" s="288"/>
      <c r="K139" s="288"/>
    </row>
    <row r="140" spans="1:11" s="28" customFormat="1" ht="36.75" customHeight="1" x14ac:dyDescent="0.25">
      <c r="A140" s="85">
        <v>89</v>
      </c>
      <c r="B140" s="212" t="s">
        <v>178</v>
      </c>
      <c r="C140" s="89">
        <v>1</v>
      </c>
      <c r="D140" s="89">
        <v>1</v>
      </c>
      <c r="E140" s="89">
        <v>1</v>
      </c>
      <c r="F140" s="89"/>
      <c r="G140" s="89"/>
      <c r="H140" s="89">
        <v>1</v>
      </c>
      <c r="I140" s="89">
        <v>1</v>
      </c>
      <c r="J140" s="89">
        <v>1</v>
      </c>
      <c r="K140" s="89">
        <v>1</v>
      </c>
    </row>
    <row r="141" spans="1:11" s="28" customFormat="1" ht="31.5" customHeight="1" x14ac:dyDescent="0.25">
      <c r="A141" s="85">
        <v>90</v>
      </c>
      <c r="B141" s="212" t="s">
        <v>222</v>
      </c>
      <c r="C141" s="89">
        <v>1</v>
      </c>
      <c r="D141" s="89">
        <v>1</v>
      </c>
      <c r="E141" s="89">
        <v>1</v>
      </c>
      <c r="F141" s="89"/>
      <c r="G141" s="89"/>
      <c r="H141" s="89">
        <v>1</v>
      </c>
      <c r="I141" s="89">
        <v>1</v>
      </c>
      <c r="J141" s="89">
        <v>1</v>
      </c>
      <c r="K141" s="89">
        <v>1</v>
      </c>
    </row>
    <row r="142" spans="1:11" s="28" customFormat="1" ht="36.75" hidden="1" customHeight="1" x14ac:dyDescent="0.25">
      <c r="A142" s="59"/>
      <c r="B142" s="61"/>
      <c r="C142" s="60"/>
      <c r="D142" s="60"/>
      <c r="E142" s="60"/>
      <c r="F142" s="60"/>
      <c r="G142" s="60"/>
      <c r="H142" s="60"/>
      <c r="I142" s="60"/>
      <c r="J142" s="60"/>
      <c r="K142" s="60"/>
    </row>
    <row r="143" spans="1:11" x14ac:dyDescent="0.25">
      <c r="B143" s="62"/>
      <c r="C143" s="26"/>
      <c r="D143" s="26"/>
      <c r="E143" s="26"/>
      <c r="F143" s="26"/>
      <c r="G143" s="26"/>
      <c r="H143" s="26"/>
      <c r="I143" s="26"/>
      <c r="J143" s="26"/>
      <c r="K143" s="26"/>
    </row>
    <row r="144" spans="1:11" x14ac:dyDescent="0.25">
      <c r="B144" s="62"/>
      <c r="C144" s="26"/>
      <c r="D144" s="26"/>
      <c r="E144" s="26"/>
      <c r="F144" s="26"/>
      <c r="G144" s="26"/>
      <c r="H144" s="26"/>
      <c r="I144" s="26"/>
      <c r="J144" s="26"/>
      <c r="K144" s="26"/>
    </row>
    <row r="145" spans="2:11" x14ac:dyDescent="0.25">
      <c r="B145" s="62"/>
      <c r="C145" s="26"/>
      <c r="D145" s="26"/>
      <c r="E145" s="26"/>
      <c r="F145" s="26"/>
      <c r="G145" s="26"/>
      <c r="H145" s="26"/>
      <c r="I145" s="26"/>
      <c r="J145" s="26"/>
      <c r="K145" s="26"/>
    </row>
    <row r="146" spans="2:11" x14ac:dyDescent="0.25">
      <c r="B146" s="62"/>
      <c r="C146" s="26"/>
      <c r="D146" s="26"/>
      <c r="E146" s="26"/>
      <c r="F146" s="26"/>
      <c r="G146" s="26"/>
      <c r="H146" s="26"/>
      <c r="I146" s="26"/>
      <c r="J146" s="26"/>
      <c r="K146" s="26"/>
    </row>
    <row r="147" spans="2:11" x14ac:dyDescent="0.25">
      <c r="B147" s="62"/>
      <c r="C147" s="26"/>
      <c r="D147" s="26"/>
      <c r="E147" s="26"/>
      <c r="F147" s="26"/>
      <c r="G147" s="26"/>
      <c r="H147" s="26"/>
      <c r="I147" s="26"/>
      <c r="J147" s="26"/>
      <c r="K147" s="26"/>
    </row>
    <row r="148" spans="2:11" x14ac:dyDescent="0.25">
      <c r="B148" s="62"/>
      <c r="C148" s="26"/>
      <c r="D148" s="26"/>
      <c r="E148" s="26"/>
      <c r="F148" s="26"/>
      <c r="G148" s="26"/>
      <c r="H148" s="26"/>
      <c r="I148" s="26"/>
      <c r="J148" s="26"/>
      <c r="K148" s="26"/>
    </row>
    <row r="149" spans="2:11" x14ac:dyDescent="0.25">
      <c r="B149" s="62"/>
      <c r="C149" s="26"/>
      <c r="D149" s="26"/>
      <c r="E149" s="26"/>
      <c r="F149" s="26"/>
      <c r="G149" s="26"/>
      <c r="H149" s="26"/>
      <c r="I149" s="26"/>
      <c r="J149" s="26"/>
      <c r="K149" s="26"/>
    </row>
    <row r="150" spans="2:11" x14ac:dyDescent="0.25">
      <c r="B150" s="62"/>
      <c r="C150" s="26"/>
      <c r="D150" s="26"/>
      <c r="E150" s="26"/>
      <c r="F150" s="26"/>
      <c r="G150" s="26"/>
      <c r="H150" s="26"/>
      <c r="I150" s="26"/>
      <c r="J150" s="26"/>
      <c r="K150" s="26"/>
    </row>
    <row r="151" spans="2:11" x14ac:dyDescent="0.25">
      <c r="B151" s="62"/>
      <c r="C151" s="26"/>
      <c r="D151" s="26"/>
      <c r="E151" s="26"/>
      <c r="F151" s="26"/>
      <c r="G151" s="26"/>
      <c r="H151" s="26"/>
      <c r="I151" s="26"/>
      <c r="J151" s="26"/>
      <c r="K151" s="26"/>
    </row>
    <row r="152" spans="2:11" x14ac:dyDescent="0.25">
      <c r="B152" s="62"/>
      <c r="C152" s="26"/>
      <c r="D152" s="26"/>
      <c r="E152" s="26"/>
      <c r="F152" s="26"/>
      <c r="G152" s="26"/>
      <c r="H152" s="26"/>
      <c r="I152" s="26"/>
      <c r="J152" s="26"/>
      <c r="K152" s="26"/>
    </row>
    <row r="153" spans="2:11" x14ac:dyDescent="0.25">
      <c r="B153" s="62"/>
      <c r="C153" s="26"/>
      <c r="D153" s="26"/>
      <c r="E153" s="26"/>
      <c r="F153" s="26"/>
      <c r="G153" s="26"/>
      <c r="H153" s="26"/>
      <c r="I153" s="26"/>
      <c r="J153" s="26"/>
      <c r="K153" s="26"/>
    </row>
    <row r="154" spans="2:11" x14ac:dyDescent="0.25">
      <c r="B154" s="62"/>
      <c r="C154" s="26"/>
      <c r="D154" s="26"/>
      <c r="E154" s="26"/>
      <c r="F154" s="26"/>
      <c r="G154" s="26"/>
      <c r="H154" s="26"/>
      <c r="I154" s="26"/>
      <c r="J154" s="26"/>
      <c r="K154" s="26"/>
    </row>
    <row r="155" spans="2:11" x14ac:dyDescent="0.25">
      <c r="B155" s="62"/>
      <c r="C155" s="26"/>
      <c r="D155" s="26"/>
      <c r="E155" s="26"/>
      <c r="F155" s="26"/>
      <c r="G155" s="26"/>
      <c r="H155" s="26"/>
      <c r="I155" s="26"/>
      <c r="J155" s="26"/>
      <c r="K155" s="26"/>
    </row>
    <row r="156" spans="2:11" x14ac:dyDescent="0.25">
      <c r="B156" s="62"/>
      <c r="C156" s="26"/>
      <c r="D156" s="26"/>
      <c r="E156" s="26"/>
      <c r="F156" s="26"/>
      <c r="G156" s="26"/>
      <c r="H156" s="26"/>
      <c r="I156" s="26"/>
      <c r="J156" s="26"/>
      <c r="K156" s="26"/>
    </row>
    <row r="157" spans="2:11" x14ac:dyDescent="0.25">
      <c r="B157" s="62"/>
      <c r="C157" s="26"/>
      <c r="D157" s="26"/>
      <c r="E157" s="26"/>
      <c r="F157" s="26"/>
      <c r="G157" s="26"/>
      <c r="H157" s="26"/>
      <c r="I157" s="26"/>
      <c r="J157" s="26"/>
      <c r="K157" s="26"/>
    </row>
    <row r="158" spans="2:11" x14ac:dyDescent="0.25">
      <c r="B158" s="62"/>
      <c r="C158" s="26"/>
      <c r="D158" s="26"/>
      <c r="E158" s="26"/>
      <c r="F158" s="26"/>
      <c r="G158" s="26"/>
      <c r="H158" s="26"/>
      <c r="I158" s="26"/>
      <c r="J158" s="26"/>
      <c r="K158" s="26"/>
    </row>
    <row r="159" spans="2:11" x14ac:dyDescent="0.25">
      <c r="B159" s="62"/>
      <c r="C159" s="26"/>
      <c r="D159" s="26"/>
      <c r="E159" s="26"/>
      <c r="F159" s="26"/>
      <c r="G159" s="26"/>
      <c r="H159" s="26"/>
      <c r="I159" s="26"/>
      <c r="J159" s="26"/>
      <c r="K159" s="26"/>
    </row>
    <row r="160" spans="2:11" x14ac:dyDescent="0.25">
      <c r="B160" s="62"/>
      <c r="C160" s="26"/>
      <c r="D160" s="26"/>
      <c r="E160" s="26"/>
      <c r="F160" s="26"/>
      <c r="G160" s="26"/>
      <c r="H160" s="26"/>
      <c r="I160" s="26"/>
      <c r="J160" s="26"/>
      <c r="K160" s="26"/>
    </row>
    <row r="161" spans="2:11" x14ac:dyDescent="0.25">
      <c r="B161" s="62"/>
      <c r="C161" s="26"/>
      <c r="D161" s="26"/>
      <c r="E161" s="26"/>
      <c r="F161" s="26"/>
      <c r="G161" s="26"/>
      <c r="H161" s="26"/>
      <c r="I161" s="26"/>
      <c r="J161" s="26"/>
      <c r="K161" s="26"/>
    </row>
    <row r="162" spans="2:11" x14ac:dyDescent="0.25">
      <c r="B162" s="62"/>
      <c r="C162" s="26"/>
      <c r="D162" s="26"/>
      <c r="E162" s="26"/>
      <c r="F162" s="26"/>
      <c r="G162" s="26"/>
      <c r="H162" s="26"/>
      <c r="I162" s="26"/>
      <c r="J162" s="26"/>
      <c r="K162" s="26"/>
    </row>
    <row r="163" spans="2:11" x14ac:dyDescent="0.25">
      <c r="B163" s="62"/>
      <c r="C163" s="26"/>
      <c r="D163" s="26"/>
      <c r="E163" s="26"/>
      <c r="F163" s="26"/>
      <c r="G163" s="26"/>
      <c r="H163" s="26"/>
      <c r="I163" s="26"/>
      <c r="J163" s="26"/>
      <c r="K163" s="26"/>
    </row>
    <row r="164" spans="2:11" x14ac:dyDescent="0.25">
      <c r="B164" s="62"/>
      <c r="C164" s="26"/>
      <c r="D164" s="26"/>
      <c r="E164" s="26"/>
      <c r="F164" s="26"/>
      <c r="G164" s="26"/>
      <c r="H164" s="26"/>
      <c r="I164" s="26"/>
      <c r="J164" s="26"/>
      <c r="K164" s="26"/>
    </row>
    <row r="165" spans="2:11" x14ac:dyDescent="0.25">
      <c r="B165" s="62"/>
      <c r="C165" s="26"/>
      <c r="D165" s="26"/>
      <c r="E165" s="26"/>
      <c r="F165" s="26"/>
      <c r="G165" s="26"/>
      <c r="H165" s="26"/>
      <c r="I165" s="26"/>
      <c r="J165" s="26"/>
      <c r="K165" s="26"/>
    </row>
    <row r="166" spans="2:11" x14ac:dyDescent="0.25">
      <c r="B166" s="62"/>
      <c r="C166" s="26"/>
      <c r="D166" s="26"/>
      <c r="E166" s="26"/>
      <c r="F166" s="26"/>
      <c r="G166" s="26"/>
      <c r="H166" s="26"/>
      <c r="I166" s="26"/>
      <c r="J166" s="26"/>
      <c r="K166" s="26"/>
    </row>
    <row r="167" spans="2:11" x14ac:dyDescent="0.25">
      <c r="C167" s="26"/>
      <c r="D167" s="26"/>
      <c r="E167" s="26"/>
      <c r="F167" s="26"/>
      <c r="G167" s="26"/>
      <c r="H167" s="26"/>
      <c r="I167" s="26"/>
      <c r="J167" s="26"/>
      <c r="K167" s="26"/>
    </row>
    <row r="168" spans="2:11" x14ac:dyDescent="0.25">
      <c r="C168" s="26"/>
      <c r="D168" s="26"/>
      <c r="E168" s="26"/>
      <c r="F168" s="26"/>
      <c r="G168" s="26"/>
      <c r="H168" s="26"/>
      <c r="I168" s="26"/>
      <c r="J168" s="26"/>
      <c r="K168" s="26"/>
    </row>
    <row r="169" spans="2:11" x14ac:dyDescent="0.25">
      <c r="C169" s="26"/>
      <c r="D169" s="26"/>
      <c r="E169" s="26"/>
      <c r="F169" s="26"/>
      <c r="G169" s="26"/>
      <c r="H169" s="26"/>
      <c r="I169" s="26"/>
      <c r="J169" s="26"/>
      <c r="K169" s="26"/>
    </row>
    <row r="170" spans="2:11" x14ac:dyDescent="0.25">
      <c r="C170" s="26"/>
      <c r="D170" s="26"/>
      <c r="E170" s="26"/>
      <c r="F170" s="26"/>
      <c r="G170" s="26"/>
      <c r="H170" s="26"/>
      <c r="I170" s="26"/>
      <c r="J170" s="26"/>
      <c r="K170" s="26"/>
    </row>
    <row r="171" spans="2:11" x14ac:dyDescent="0.25">
      <c r="C171" s="26"/>
      <c r="D171" s="26"/>
      <c r="E171" s="26"/>
      <c r="F171" s="26"/>
      <c r="G171" s="26"/>
      <c r="H171" s="26"/>
      <c r="I171" s="26"/>
      <c r="J171" s="26"/>
      <c r="K171" s="26"/>
    </row>
    <row r="172" spans="2:11" x14ac:dyDescent="0.25">
      <c r="C172" s="26"/>
      <c r="D172" s="26"/>
      <c r="E172" s="26"/>
      <c r="F172" s="26"/>
      <c r="G172" s="26"/>
      <c r="H172" s="26"/>
      <c r="I172" s="26"/>
      <c r="J172" s="26"/>
      <c r="K172" s="26"/>
    </row>
    <row r="173" spans="2:11" x14ac:dyDescent="0.25">
      <c r="C173" s="26"/>
      <c r="D173" s="26"/>
      <c r="E173" s="26"/>
      <c r="F173" s="26"/>
      <c r="G173" s="26"/>
      <c r="H173" s="26"/>
      <c r="I173" s="26"/>
      <c r="J173" s="26"/>
      <c r="K173" s="26"/>
    </row>
    <row r="174" spans="2:11" x14ac:dyDescent="0.25">
      <c r="C174" s="26"/>
      <c r="D174" s="26"/>
      <c r="E174" s="26"/>
      <c r="F174" s="26"/>
      <c r="G174" s="26"/>
      <c r="H174" s="26"/>
      <c r="I174" s="26"/>
      <c r="J174" s="26"/>
      <c r="K174" s="26"/>
    </row>
    <row r="175" spans="2:11" x14ac:dyDescent="0.25">
      <c r="C175" s="26"/>
      <c r="D175" s="26"/>
      <c r="E175" s="26"/>
      <c r="F175" s="26"/>
      <c r="G175" s="26"/>
      <c r="H175" s="26"/>
      <c r="I175" s="26"/>
      <c r="J175" s="26"/>
      <c r="K175" s="26"/>
    </row>
    <row r="176" spans="2:11" x14ac:dyDescent="0.25">
      <c r="C176" s="26"/>
      <c r="D176" s="26"/>
      <c r="E176" s="26"/>
      <c r="F176" s="26"/>
      <c r="G176" s="26"/>
      <c r="H176" s="26"/>
      <c r="I176" s="26"/>
      <c r="J176" s="26"/>
      <c r="K176" s="26"/>
    </row>
    <row r="177" spans="3:11" x14ac:dyDescent="0.25">
      <c r="C177" s="26"/>
      <c r="D177" s="26"/>
      <c r="E177" s="26"/>
      <c r="F177" s="26"/>
      <c r="G177" s="26"/>
      <c r="H177" s="26"/>
      <c r="I177" s="26"/>
      <c r="J177" s="26"/>
      <c r="K177" s="26"/>
    </row>
    <row r="178" spans="3:11" x14ac:dyDescent="0.25">
      <c r="C178" s="26"/>
      <c r="D178" s="26"/>
      <c r="E178" s="26"/>
      <c r="F178" s="26"/>
      <c r="G178" s="26"/>
      <c r="H178" s="26"/>
      <c r="I178" s="26"/>
      <c r="J178" s="26"/>
      <c r="K178" s="26"/>
    </row>
    <row r="179" spans="3:11" x14ac:dyDescent="0.25">
      <c r="C179" s="26"/>
      <c r="D179" s="26"/>
      <c r="E179" s="26"/>
      <c r="F179" s="26"/>
      <c r="G179" s="26"/>
      <c r="H179" s="26"/>
      <c r="I179" s="26"/>
      <c r="J179" s="26"/>
      <c r="K179" s="26"/>
    </row>
    <row r="180" spans="3:11" x14ac:dyDescent="0.25">
      <c r="C180" s="26"/>
      <c r="D180" s="26"/>
      <c r="E180" s="26"/>
      <c r="F180" s="26"/>
      <c r="G180" s="26"/>
      <c r="H180" s="26"/>
      <c r="I180" s="26"/>
      <c r="J180" s="26"/>
      <c r="K180" s="26"/>
    </row>
    <row r="181" spans="3:11" x14ac:dyDescent="0.25">
      <c r="C181" s="26"/>
      <c r="D181" s="26"/>
      <c r="E181" s="26"/>
      <c r="F181" s="26"/>
      <c r="G181" s="26"/>
      <c r="H181" s="26"/>
      <c r="I181" s="26"/>
      <c r="J181" s="26"/>
      <c r="K181" s="26"/>
    </row>
    <row r="182" spans="3:11" x14ac:dyDescent="0.25">
      <c r="C182" s="26"/>
      <c r="D182" s="26"/>
      <c r="E182" s="26"/>
      <c r="F182" s="26"/>
      <c r="G182" s="26"/>
      <c r="H182" s="26"/>
      <c r="I182" s="26"/>
      <c r="J182" s="26"/>
      <c r="K182" s="26"/>
    </row>
    <row r="183" spans="3:11" x14ac:dyDescent="0.25">
      <c r="C183" s="26"/>
      <c r="D183" s="26"/>
      <c r="E183" s="26"/>
      <c r="F183" s="26"/>
      <c r="G183" s="26"/>
      <c r="H183" s="26"/>
      <c r="I183" s="26"/>
      <c r="J183" s="26"/>
      <c r="K183" s="26"/>
    </row>
    <row r="184" spans="3:11" x14ac:dyDescent="0.25">
      <c r="C184" s="26"/>
      <c r="D184" s="26"/>
      <c r="E184" s="26"/>
      <c r="F184" s="26"/>
      <c r="G184" s="26"/>
      <c r="H184" s="26"/>
      <c r="I184" s="26"/>
      <c r="J184" s="26"/>
      <c r="K184" s="26"/>
    </row>
    <row r="185" spans="3:11" x14ac:dyDescent="0.25">
      <c r="C185" s="26"/>
      <c r="D185" s="26"/>
      <c r="E185" s="26"/>
      <c r="F185" s="26"/>
      <c r="G185" s="26"/>
      <c r="H185" s="26"/>
      <c r="I185" s="26"/>
      <c r="J185" s="26"/>
      <c r="K185" s="26"/>
    </row>
    <row r="186" spans="3:11" x14ac:dyDescent="0.25">
      <c r="C186" s="26"/>
      <c r="D186" s="26"/>
      <c r="E186" s="26"/>
      <c r="F186" s="26"/>
      <c r="G186" s="26"/>
      <c r="H186" s="26"/>
      <c r="I186" s="26"/>
      <c r="J186" s="26"/>
      <c r="K186" s="26"/>
    </row>
    <row r="187" spans="3:11" x14ac:dyDescent="0.25">
      <c r="C187" s="26"/>
      <c r="D187" s="26"/>
      <c r="E187" s="26"/>
      <c r="F187" s="26"/>
      <c r="G187" s="26"/>
      <c r="H187" s="26"/>
      <c r="I187" s="26"/>
      <c r="J187" s="26"/>
      <c r="K187" s="26"/>
    </row>
    <row r="188" spans="3:11" x14ac:dyDescent="0.25">
      <c r="C188" s="26"/>
      <c r="D188" s="26"/>
      <c r="E188" s="26"/>
      <c r="F188" s="26"/>
      <c r="G188" s="26"/>
      <c r="H188" s="26"/>
      <c r="I188" s="26"/>
      <c r="J188" s="26"/>
      <c r="K188" s="26"/>
    </row>
    <row r="189" spans="3:11" x14ac:dyDescent="0.25">
      <c r="C189" s="26"/>
      <c r="D189" s="26"/>
      <c r="E189" s="26"/>
      <c r="F189" s="26"/>
      <c r="G189" s="26"/>
      <c r="H189" s="26"/>
      <c r="I189" s="26"/>
      <c r="J189" s="26"/>
      <c r="K189" s="26"/>
    </row>
    <row r="190" spans="3:11" x14ac:dyDescent="0.25">
      <c r="C190" s="26"/>
      <c r="D190" s="26"/>
      <c r="E190" s="26"/>
      <c r="F190" s="26"/>
      <c r="G190" s="26"/>
      <c r="H190" s="26"/>
      <c r="I190" s="26"/>
      <c r="J190" s="26"/>
      <c r="K190" s="26"/>
    </row>
    <row r="191" spans="3:11" x14ac:dyDescent="0.25">
      <c r="C191" s="26"/>
      <c r="D191" s="26"/>
      <c r="E191" s="26"/>
      <c r="F191" s="26"/>
      <c r="G191" s="26"/>
      <c r="H191" s="26"/>
      <c r="I191" s="26"/>
      <c r="J191" s="26"/>
      <c r="K191" s="26"/>
    </row>
    <row r="192" spans="3:11" x14ac:dyDescent="0.25">
      <c r="C192" s="26"/>
      <c r="D192" s="26"/>
      <c r="E192" s="26"/>
      <c r="F192" s="26"/>
      <c r="G192" s="26"/>
      <c r="H192" s="26"/>
      <c r="I192" s="26"/>
      <c r="J192" s="26"/>
      <c r="K192" s="26"/>
    </row>
    <row r="193" spans="3:11" x14ac:dyDescent="0.25">
      <c r="C193" s="26"/>
      <c r="D193" s="26"/>
      <c r="E193" s="26"/>
      <c r="F193" s="26"/>
      <c r="G193" s="26"/>
      <c r="H193" s="26"/>
      <c r="I193" s="26"/>
      <c r="J193" s="26"/>
      <c r="K193" s="26"/>
    </row>
    <row r="194" spans="3:11" x14ac:dyDescent="0.25">
      <c r="C194" s="26"/>
      <c r="D194" s="26"/>
      <c r="E194" s="26"/>
      <c r="F194" s="26"/>
      <c r="G194" s="26"/>
      <c r="H194" s="26"/>
      <c r="I194" s="26"/>
      <c r="J194" s="26"/>
      <c r="K194" s="26"/>
    </row>
    <row r="195" spans="3:11" x14ac:dyDescent="0.25">
      <c r="C195" s="26"/>
      <c r="D195" s="26"/>
      <c r="E195" s="26"/>
      <c r="F195" s="26"/>
      <c r="G195" s="26"/>
      <c r="H195" s="26"/>
      <c r="I195" s="26"/>
      <c r="J195" s="26"/>
      <c r="K195" s="26"/>
    </row>
    <row r="196" spans="3:11" x14ac:dyDescent="0.25">
      <c r="C196" s="26"/>
      <c r="D196" s="26"/>
      <c r="E196" s="26"/>
      <c r="F196" s="26"/>
      <c r="G196" s="26"/>
      <c r="H196" s="26"/>
      <c r="I196" s="26"/>
      <c r="J196" s="26"/>
      <c r="K196" s="26"/>
    </row>
    <row r="197" spans="3:11" x14ac:dyDescent="0.25">
      <c r="C197" s="26"/>
      <c r="D197" s="26"/>
      <c r="E197" s="26"/>
      <c r="F197" s="26"/>
      <c r="G197" s="26"/>
      <c r="H197" s="26"/>
      <c r="I197" s="26"/>
      <c r="J197" s="26"/>
      <c r="K197" s="26"/>
    </row>
    <row r="198" spans="3:11" x14ac:dyDescent="0.25">
      <c r="C198" s="26"/>
      <c r="D198" s="26"/>
      <c r="E198" s="26"/>
      <c r="F198" s="26"/>
      <c r="G198" s="26"/>
      <c r="H198" s="26"/>
      <c r="I198" s="26"/>
      <c r="J198" s="26"/>
      <c r="K198" s="26"/>
    </row>
    <row r="199" spans="3:11" x14ac:dyDescent="0.25">
      <c r="C199" s="26"/>
      <c r="D199" s="26"/>
      <c r="E199" s="26"/>
      <c r="F199" s="26"/>
      <c r="G199" s="26"/>
      <c r="H199" s="26"/>
      <c r="I199" s="26"/>
      <c r="J199" s="26"/>
      <c r="K199" s="26"/>
    </row>
    <row r="200" spans="3:11" x14ac:dyDescent="0.25">
      <c r="C200" s="26"/>
      <c r="D200" s="26"/>
      <c r="E200" s="26"/>
      <c r="F200" s="26"/>
      <c r="G200" s="26"/>
      <c r="H200" s="26"/>
      <c r="I200" s="26"/>
      <c r="J200" s="26"/>
      <c r="K200" s="26"/>
    </row>
    <row r="201" spans="3:11" x14ac:dyDescent="0.25">
      <c r="C201" s="26"/>
      <c r="D201" s="26"/>
      <c r="E201" s="26"/>
      <c r="F201" s="26"/>
      <c r="G201" s="26"/>
      <c r="H201" s="26"/>
      <c r="I201" s="26"/>
      <c r="J201" s="26"/>
      <c r="K201" s="26"/>
    </row>
    <row r="202" spans="3:11" x14ac:dyDescent="0.25">
      <c r="C202" s="26"/>
      <c r="D202" s="26"/>
      <c r="E202" s="26"/>
      <c r="F202" s="26"/>
      <c r="G202" s="26"/>
      <c r="H202" s="26"/>
      <c r="I202" s="26"/>
      <c r="J202" s="26"/>
      <c r="K202" s="26"/>
    </row>
    <row r="203" spans="3:11" x14ac:dyDescent="0.25">
      <c r="C203" s="26"/>
      <c r="D203" s="26"/>
      <c r="E203" s="26"/>
      <c r="F203" s="26"/>
      <c r="G203" s="26"/>
      <c r="H203" s="26"/>
      <c r="I203" s="26"/>
      <c r="J203" s="26"/>
      <c r="K203" s="26"/>
    </row>
    <row r="204" spans="3:11" x14ac:dyDescent="0.25">
      <c r="C204" s="26"/>
      <c r="D204" s="26"/>
      <c r="E204" s="26"/>
      <c r="F204" s="26"/>
      <c r="G204" s="26"/>
      <c r="H204" s="26"/>
      <c r="I204" s="26"/>
      <c r="J204" s="26"/>
      <c r="K204" s="26"/>
    </row>
    <row r="205" spans="3:11" x14ac:dyDescent="0.25">
      <c r="C205" s="26"/>
      <c r="D205" s="26"/>
      <c r="E205" s="26"/>
      <c r="F205" s="26"/>
      <c r="G205" s="26"/>
      <c r="H205" s="26"/>
      <c r="I205" s="26"/>
      <c r="J205" s="26"/>
      <c r="K205" s="26"/>
    </row>
    <row r="206" spans="3:11" x14ac:dyDescent="0.25">
      <c r="C206" s="26"/>
      <c r="D206" s="26"/>
      <c r="E206" s="26"/>
      <c r="F206" s="26"/>
      <c r="G206" s="26"/>
      <c r="H206" s="26"/>
      <c r="I206" s="26"/>
      <c r="J206" s="26"/>
      <c r="K206" s="26"/>
    </row>
    <row r="207" spans="3:11" x14ac:dyDescent="0.25">
      <c r="C207" s="26"/>
      <c r="D207" s="26"/>
      <c r="E207" s="26"/>
      <c r="F207" s="26"/>
      <c r="G207" s="26"/>
      <c r="H207" s="26"/>
      <c r="I207" s="26"/>
      <c r="J207" s="26"/>
      <c r="K207" s="26"/>
    </row>
    <row r="208" spans="3:11" x14ac:dyDescent="0.25">
      <c r="C208" s="26"/>
      <c r="D208" s="26"/>
      <c r="E208" s="26"/>
      <c r="F208" s="26"/>
      <c r="G208" s="26"/>
      <c r="H208" s="26"/>
      <c r="I208" s="26"/>
      <c r="J208" s="26"/>
      <c r="K208" s="26"/>
    </row>
    <row r="209" spans="3:11" x14ac:dyDescent="0.25">
      <c r="C209" s="26"/>
      <c r="D209" s="26"/>
      <c r="E209" s="26"/>
      <c r="F209" s="26"/>
      <c r="G209" s="26"/>
      <c r="H209" s="26"/>
      <c r="I209" s="26"/>
      <c r="J209" s="26"/>
      <c r="K209" s="26"/>
    </row>
    <row r="210" spans="3:11" x14ac:dyDescent="0.25">
      <c r="C210" s="26"/>
      <c r="D210" s="26"/>
      <c r="E210" s="26"/>
      <c r="F210" s="26"/>
      <c r="G210" s="26"/>
      <c r="H210" s="26"/>
      <c r="I210" s="26"/>
      <c r="J210" s="26"/>
      <c r="K210" s="26"/>
    </row>
    <row r="211" spans="3:11" x14ac:dyDescent="0.25">
      <c r="C211" s="26"/>
      <c r="D211" s="26"/>
      <c r="E211" s="26"/>
      <c r="F211" s="26"/>
      <c r="G211" s="26"/>
      <c r="H211" s="26"/>
      <c r="I211" s="26"/>
      <c r="J211" s="26"/>
      <c r="K211" s="26"/>
    </row>
    <row r="212" spans="3:11" x14ac:dyDescent="0.25">
      <c r="C212" s="26"/>
      <c r="D212" s="26"/>
      <c r="E212" s="26"/>
      <c r="F212" s="26"/>
      <c r="G212" s="26"/>
      <c r="H212" s="26"/>
      <c r="I212" s="26"/>
      <c r="J212" s="26"/>
      <c r="K212" s="26"/>
    </row>
    <row r="213" spans="3:11" x14ac:dyDescent="0.25">
      <c r="C213" s="26"/>
      <c r="D213" s="26"/>
      <c r="E213" s="26"/>
      <c r="F213" s="26"/>
      <c r="G213" s="26"/>
      <c r="H213" s="26"/>
      <c r="I213" s="26"/>
      <c r="J213" s="26"/>
      <c r="K213" s="26"/>
    </row>
    <row r="214" spans="3:11" x14ac:dyDescent="0.25">
      <c r="C214" s="26"/>
      <c r="D214" s="26"/>
      <c r="E214" s="26"/>
      <c r="F214" s="26"/>
      <c r="G214" s="26"/>
      <c r="H214" s="26"/>
      <c r="I214" s="26"/>
      <c r="J214" s="26"/>
      <c r="K214" s="26"/>
    </row>
    <row r="215" spans="3:11" x14ac:dyDescent="0.25">
      <c r="C215" s="26"/>
      <c r="D215" s="26"/>
      <c r="E215" s="26"/>
      <c r="F215" s="26"/>
      <c r="G215" s="26"/>
      <c r="H215" s="26"/>
      <c r="I215" s="26"/>
      <c r="J215" s="26"/>
      <c r="K215" s="26"/>
    </row>
    <row r="216" spans="3:11" x14ac:dyDescent="0.25">
      <c r="C216" s="26"/>
      <c r="D216" s="26"/>
      <c r="E216" s="26"/>
      <c r="F216" s="26"/>
      <c r="G216" s="26"/>
      <c r="H216" s="26"/>
      <c r="I216" s="26"/>
      <c r="J216" s="26"/>
      <c r="K216" s="26"/>
    </row>
    <row r="217" spans="3:11" x14ac:dyDescent="0.25">
      <c r="C217" s="26"/>
      <c r="D217" s="26"/>
      <c r="E217" s="26"/>
      <c r="F217" s="26"/>
      <c r="G217" s="26"/>
      <c r="H217" s="26"/>
      <c r="I217" s="26"/>
      <c r="J217" s="26"/>
      <c r="K217" s="26"/>
    </row>
    <row r="218" spans="3:11" x14ac:dyDescent="0.25">
      <c r="C218" s="26"/>
      <c r="D218" s="26"/>
      <c r="E218" s="26"/>
      <c r="F218" s="26"/>
      <c r="G218" s="26"/>
      <c r="H218" s="26"/>
      <c r="I218" s="26"/>
      <c r="J218" s="26"/>
      <c r="K218" s="26"/>
    </row>
    <row r="219" spans="3:11" x14ac:dyDescent="0.25">
      <c r="C219" s="26"/>
      <c r="D219" s="26"/>
      <c r="E219" s="26"/>
      <c r="F219" s="26"/>
      <c r="G219" s="26"/>
      <c r="H219" s="26"/>
      <c r="I219" s="26"/>
      <c r="J219" s="26"/>
      <c r="K219" s="26"/>
    </row>
    <row r="220" spans="3:11" x14ac:dyDescent="0.25">
      <c r="C220" s="26"/>
      <c r="D220" s="26"/>
      <c r="E220" s="26"/>
      <c r="F220" s="26"/>
      <c r="G220" s="26"/>
      <c r="H220" s="26"/>
      <c r="I220" s="26"/>
      <c r="J220" s="26"/>
      <c r="K220" s="26"/>
    </row>
    <row r="221" spans="3:11" x14ac:dyDescent="0.25">
      <c r="C221" s="26"/>
      <c r="D221" s="26"/>
      <c r="E221" s="26"/>
      <c r="F221" s="26"/>
      <c r="G221" s="26"/>
      <c r="H221" s="26"/>
      <c r="I221" s="26"/>
      <c r="J221" s="26"/>
      <c r="K221" s="26"/>
    </row>
    <row r="222" spans="3:11" x14ac:dyDescent="0.25">
      <c r="C222" s="26"/>
      <c r="D222" s="26"/>
      <c r="E222" s="26"/>
      <c r="F222" s="26"/>
      <c r="G222" s="26"/>
      <c r="H222" s="26"/>
      <c r="I222" s="26"/>
      <c r="J222" s="26"/>
      <c r="K222" s="26"/>
    </row>
    <row r="223" spans="3:11" x14ac:dyDescent="0.25">
      <c r="C223" s="26"/>
      <c r="D223" s="26"/>
      <c r="E223" s="26"/>
      <c r="F223" s="26"/>
      <c r="G223" s="26"/>
      <c r="H223" s="26"/>
      <c r="I223" s="26"/>
      <c r="J223" s="26"/>
      <c r="K223" s="26"/>
    </row>
    <row r="224" spans="3:11" x14ac:dyDescent="0.25">
      <c r="C224" s="26"/>
      <c r="D224" s="26"/>
      <c r="E224" s="26"/>
      <c r="F224" s="26"/>
      <c r="G224" s="26"/>
      <c r="H224" s="26"/>
      <c r="I224" s="26"/>
      <c r="J224" s="26"/>
      <c r="K224" s="26"/>
    </row>
    <row r="225" spans="3:11" x14ac:dyDescent="0.25">
      <c r="C225" s="26"/>
      <c r="D225" s="26"/>
      <c r="E225" s="26"/>
      <c r="F225" s="26"/>
      <c r="G225" s="26"/>
      <c r="H225" s="26"/>
      <c r="I225" s="26"/>
      <c r="J225" s="26"/>
      <c r="K225" s="26"/>
    </row>
    <row r="226" spans="3:11" x14ac:dyDescent="0.25">
      <c r="C226" s="26"/>
      <c r="D226" s="26"/>
      <c r="E226" s="26"/>
      <c r="F226" s="26"/>
      <c r="G226" s="26"/>
      <c r="H226" s="26"/>
      <c r="I226" s="26"/>
      <c r="J226" s="26"/>
      <c r="K226" s="26"/>
    </row>
    <row r="227" spans="3:11" x14ac:dyDescent="0.25">
      <c r="C227" s="26"/>
      <c r="D227" s="26"/>
      <c r="E227" s="26"/>
      <c r="F227" s="26"/>
      <c r="G227" s="26"/>
      <c r="H227" s="26"/>
      <c r="I227" s="26"/>
      <c r="J227" s="26"/>
      <c r="K227" s="26"/>
    </row>
    <row r="228" spans="3:11" x14ac:dyDescent="0.25">
      <c r="C228" s="26"/>
      <c r="D228" s="26"/>
      <c r="E228" s="26"/>
      <c r="F228" s="26"/>
      <c r="G228" s="26"/>
      <c r="H228" s="26"/>
      <c r="I228" s="26"/>
      <c r="J228" s="26"/>
      <c r="K228" s="26"/>
    </row>
    <row r="229" spans="3:11" x14ac:dyDescent="0.25">
      <c r="C229" s="26"/>
      <c r="D229" s="26"/>
      <c r="E229" s="26"/>
      <c r="F229" s="26"/>
      <c r="G229" s="26"/>
      <c r="H229" s="26"/>
      <c r="I229" s="26"/>
      <c r="J229" s="26"/>
      <c r="K229" s="26"/>
    </row>
    <row r="230" spans="3:11" x14ac:dyDescent="0.25">
      <c r="C230" s="26"/>
      <c r="D230" s="26"/>
      <c r="E230" s="26"/>
      <c r="F230" s="26"/>
      <c r="G230" s="26"/>
      <c r="H230" s="26"/>
      <c r="I230" s="26"/>
      <c r="J230" s="26"/>
      <c r="K230" s="26"/>
    </row>
    <row r="231" spans="3:11" x14ac:dyDescent="0.25">
      <c r="C231" s="26"/>
      <c r="D231" s="26"/>
      <c r="E231" s="26"/>
      <c r="F231" s="26"/>
      <c r="G231" s="26"/>
      <c r="H231" s="26"/>
      <c r="I231" s="26"/>
      <c r="J231" s="26"/>
      <c r="K231" s="26"/>
    </row>
    <row r="232" spans="3:11" x14ac:dyDescent="0.25">
      <c r="C232" s="26"/>
      <c r="D232" s="26"/>
      <c r="E232" s="26"/>
      <c r="F232" s="26"/>
      <c r="G232" s="26"/>
      <c r="H232" s="26"/>
      <c r="I232" s="26"/>
      <c r="J232" s="26"/>
      <c r="K232" s="26"/>
    </row>
    <row r="233" spans="3:11" x14ac:dyDescent="0.25">
      <c r="C233" s="26"/>
      <c r="D233" s="26"/>
      <c r="E233" s="26"/>
      <c r="F233" s="26"/>
      <c r="G233" s="26"/>
      <c r="H233" s="26"/>
      <c r="I233" s="26"/>
      <c r="J233" s="26"/>
      <c r="K233" s="26"/>
    </row>
    <row r="234" spans="3:11" x14ac:dyDescent="0.25">
      <c r="C234" s="26"/>
      <c r="D234" s="26"/>
      <c r="E234" s="26"/>
      <c r="F234" s="26"/>
      <c r="G234" s="26"/>
      <c r="H234" s="26"/>
      <c r="I234" s="26"/>
      <c r="J234" s="26"/>
      <c r="K234" s="26"/>
    </row>
    <row r="235" spans="3:11" x14ac:dyDescent="0.25">
      <c r="C235" s="26"/>
      <c r="D235" s="26"/>
      <c r="E235" s="26"/>
      <c r="F235" s="26"/>
      <c r="G235" s="26"/>
      <c r="H235" s="26"/>
      <c r="I235" s="26"/>
      <c r="J235" s="26"/>
      <c r="K235" s="26"/>
    </row>
    <row r="236" spans="3:11" x14ac:dyDescent="0.25">
      <c r="C236" s="26"/>
      <c r="D236" s="26"/>
      <c r="E236" s="26"/>
      <c r="F236" s="26"/>
      <c r="G236" s="26"/>
      <c r="H236" s="26"/>
      <c r="I236" s="26"/>
      <c r="J236" s="26"/>
      <c r="K236" s="26"/>
    </row>
    <row r="237" spans="3:11" x14ac:dyDescent="0.25">
      <c r="C237" s="26"/>
      <c r="D237" s="26"/>
      <c r="E237" s="26"/>
      <c r="F237" s="26"/>
      <c r="G237" s="26"/>
      <c r="H237" s="26"/>
      <c r="I237" s="26"/>
      <c r="J237" s="26"/>
      <c r="K237" s="26"/>
    </row>
    <row r="238" spans="3:11" x14ac:dyDescent="0.25">
      <c r="C238" s="26"/>
      <c r="D238" s="26"/>
      <c r="E238" s="26"/>
      <c r="F238" s="26"/>
      <c r="G238" s="26"/>
      <c r="H238" s="26"/>
      <c r="I238" s="26"/>
      <c r="J238" s="26"/>
      <c r="K238" s="26"/>
    </row>
    <row r="239" spans="3:11" x14ac:dyDescent="0.25">
      <c r="C239" s="26"/>
      <c r="D239" s="26"/>
      <c r="E239" s="26"/>
      <c r="F239" s="26"/>
      <c r="G239" s="26"/>
      <c r="H239" s="26"/>
      <c r="I239" s="26"/>
      <c r="J239" s="26"/>
      <c r="K239" s="26"/>
    </row>
    <row r="240" spans="3:11" x14ac:dyDescent="0.25">
      <c r="C240" s="26"/>
      <c r="D240" s="26"/>
      <c r="E240" s="26"/>
      <c r="F240" s="26"/>
      <c r="G240" s="26"/>
      <c r="H240" s="26"/>
      <c r="I240" s="26"/>
      <c r="J240" s="26"/>
      <c r="K240" s="26"/>
    </row>
    <row r="241" spans="3:11" x14ac:dyDescent="0.25">
      <c r="C241" s="26"/>
      <c r="D241" s="26"/>
      <c r="E241" s="26"/>
      <c r="F241" s="26"/>
      <c r="G241" s="26"/>
      <c r="H241" s="26"/>
      <c r="I241" s="26"/>
      <c r="J241" s="26"/>
      <c r="K241" s="26"/>
    </row>
    <row r="242" spans="3:11" x14ac:dyDescent="0.25">
      <c r="C242" s="26"/>
      <c r="D242" s="26"/>
      <c r="E242" s="26"/>
      <c r="F242" s="26"/>
      <c r="G242" s="26"/>
      <c r="H242" s="26"/>
      <c r="I242" s="26"/>
      <c r="J242" s="26"/>
      <c r="K242" s="26"/>
    </row>
    <row r="243" spans="3:11" x14ac:dyDescent="0.25">
      <c r="C243" s="26"/>
      <c r="D243" s="26"/>
      <c r="E243" s="26"/>
      <c r="F243" s="26"/>
      <c r="G243" s="26"/>
      <c r="H243" s="26"/>
      <c r="I243" s="26"/>
      <c r="J243" s="26"/>
      <c r="K243" s="26"/>
    </row>
    <row r="244" spans="3:11" x14ac:dyDescent="0.25">
      <c r="C244" s="26"/>
      <c r="D244" s="26"/>
      <c r="E244" s="26"/>
      <c r="F244" s="26"/>
      <c r="G244" s="26"/>
      <c r="H244" s="26"/>
      <c r="I244" s="26"/>
      <c r="J244" s="26"/>
      <c r="K244" s="26"/>
    </row>
    <row r="245" spans="3:11" x14ac:dyDescent="0.25">
      <c r="C245" s="26"/>
      <c r="D245" s="26"/>
      <c r="E245" s="26"/>
      <c r="F245" s="26"/>
      <c r="G245" s="26"/>
      <c r="H245" s="26"/>
      <c r="I245" s="26"/>
      <c r="J245" s="26"/>
      <c r="K245" s="26"/>
    </row>
    <row r="246" spans="3:11" x14ac:dyDescent="0.25">
      <c r="C246" s="26"/>
      <c r="D246" s="26"/>
      <c r="E246" s="26"/>
      <c r="F246" s="26"/>
      <c r="G246" s="26"/>
      <c r="H246" s="26"/>
      <c r="I246" s="26"/>
      <c r="J246" s="26"/>
      <c r="K246" s="26"/>
    </row>
    <row r="247" spans="3:11" x14ac:dyDescent="0.25">
      <c r="C247" s="26"/>
      <c r="D247" s="26"/>
      <c r="E247" s="26"/>
      <c r="F247" s="26"/>
      <c r="G247" s="26"/>
      <c r="H247" s="26"/>
      <c r="I247" s="26"/>
      <c r="J247" s="26"/>
      <c r="K247" s="26"/>
    </row>
    <row r="248" spans="3:11" x14ac:dyDescent="0.25">
      <c r="C248" s="26"/>
      <c r="D248" s="26"/>
      <c r="E248" s="26"/>
      <c r="F248" s="26"/>
      <c r="G248" s="26"/>
      <c r="H248" s="26"/>
      <c r="I248" s="26"/>
      <c r="J248" s="26"/>
      <c r="K248" s="26"/>
    </row>
    <row r="249" spans="3:11" x14ac:dyDescent="0.25">
      <c r="C249" s="26"/>
      <c r="D249" s="26"/>
      <c r="E249" s="26"/>
      <c r="F249" s="26"/>
      <c r="G249" s="26"/>
      <c r="H249" s="26"/>
      <c r="I249" s="26"/>
      <c r="J249" s="26"/>
      <c r="K249" s="26"/>
    </row>
    <row r="250" spans="3:11" x14ac:dyDescent="0.25">
      <c r="C250" s="26"/>
      <c r="D250" s="26"/>
      <c r="E250" s="26"/>
      <c r="F250" s="26"/>
      <c r="G250" s="26"/>
      <c r="H250" s="26"/>
      <c r="I250" s="26"/>
      <c r="J250" s="26"/>
      <c r="K250" s="26"/>
    </row>
    <row r="251" spans="3:11" x14ac:dyDescent="0.25">
      <c r="C251" s="26"/>
      <c r="D251" s="26"/>
      <c r="E251" s="26"/>
      <c r="F251" s="26"/>
      <c r="G251" s="26"/>
      <c r="H251" s="26"/>
      <c r="I251" s="26"/>
      <c r="J251" s="26"/>
      <c r="K251" s="26"/>
    </row>
    <row r="252" spans="3:11" x14ac:dyDescent="0.25">
      <c r="C252" s="26"/>
      <c r="D252" s="26"/>
      <c r="E252" s="26"/>
      <c r="F252" s="26"/>
      <c r="G252" s="26"/>
      <c r="H252" s="26"/>
      <c r="I252" s="26"/>
      <c r="J252" s="26"/>
      <c r="K252" s="26"/>
    </row>
    <row r="253" spans="3:11" x14ac:dyDescent="0.25">
      <c r="C253" s="26"/>
      <c r="D253" s="26"/>
      <c r="E253" s="26"/>
      <c r="F253" s="26"/>
      <c r="G253" s="26"/>
      <c r="H253" s="26"/>
      <c r="I253" s="26"/>
      <c r="J253" s="26"/>
      <c r="K253" s="26"/>
    </row>
    <row r="254" spans="3:11" x14ac:dyDescent="0.25">
      <c r="C254" s="26"/>
      <c r="D254" s="26"/>
      <c r="E254" s="26"/>
      <c r="F254" s="26"/>
      <c r="G254" s="26"/>
      <c r="H254" s="26"/>
      <c r="I254" s="26"/>
      <c r="J254" s="26"/>
      <c r="K254" s="26"/>
    </row>
  </sheetData>
  <mergeCells count="339">
    <mergeCell ref="K132:K133"/>
    <mergeCell ref="F132:F133"/>
    <mergeCell ref="A138:A139"/>
    <mergeCell ref="B138:B139"/>
    <mergeCell ref="C138:C139"/>
    <mergeCell ref="D138:D139"/>
    <mergeCell ref="E138:E139"/>
    <mergeCell ref="G138:G139"/>
    <mergeCell ref="H138:H139"/>
    <mergeCell ref="I138:I139"/>
    <mergeCell ref="J138:J139"/>
    <mergeCell ref="K138:K139"/>
    <mergeCell ref="F138:F139"/>
    <mergeCell ref="I128:I129"/>
    <mergeCell ref="J128:J129"/>
    <mergeCell ref="K128:K129"/>
    <mergeCell ref="F128:F129"/>
    <mergeCell ref="A136:A137"/>
    <mergeCell ref="B136:B137"/>
    <mergeCell ref="C136:C137"/>
    <mergeCell ref="D136:D137"/>
    <mergeCell ref="E136:E137"/>
    <mergeCell ref="A132:A133"/>
    <mergeCell ref="B132:B133"/>
    <mergeCell ref="C132:C133"/>
    <mergeCell ref="D132:D133"/>
    <mergeCell ref="E132:E133"/>
    <mergeCell ref="F136:F137"/>
    <mergeCell ref="G136:G137"/>
    <mergeCell ref="H136:H137"/>
    <mergeCell ref="I136:I137"/>
    <mergeCell ref="J136:J137"/>
    <mergeCell ref="K136:K137"/>
    <mergeCell ref="G132:G133"/>
    <mergeCell ref="H132:H133"/>
    <mergeCell ref="I132:I133"/>
    <mergeCell ref="J132:J133"/>
    <mergeCell ref="K122:K123"/>
    <mergeCell ref="G116:G117"/>
    <mergeCell ref="H116:H117"/>
    <mergeCell ref="I116:I117"/>
    <mergeCell ref="J116:J117"/>
    <mergeCell ref="K116:K117"/>
    <mergeCell ref="A130:A131"/>
    <mergeCell ref="B130:B131"/>
    <mergeCell ref="C130:C131"/>
    <mergeCell ref="D130:D131"/>
    <mergeCell ref="E130:E131"/>
    <mergeCell ref="A128:A129"/>
    <mergeCell ref="B128:B129"/>
    <mergeCell ref="C128:C129"/>
    <mergeCell ref="D128:D129"/>
    <mergeCell ref="E128:E129"/>
    <mergeCell ref="F130:F131"/>
    <mergeCell ref="G130:G131"/>
    <mergeCell ref="H130:H131"/>
    <mergeCell ref="I130:I131"/>
    <mergeCell ref="J130:J131"/>
    <mergeCell ref="K130:K131"/>
    <mergeCell ref="G128:G129"/>
    <mergeCell ref="H128:H129"/>
    <mergeCell ref="A122:A123"/>
    <mergeCell ref="B122:B123"/>
    <mergeCell ref="C122:C123"/>
    <mergeCell ref="D122:D123"/>
    <mergeCell ref="E122:E123"/>
    <mergeCell ref="G113:G115"/>
    <mergeCell ref="H113:H115"/>
    <mergeCell ref="I113:I115"/>
    <mergeCell ref="J113:J115"/>
    <mergeCell ref="F122:F123"/>
    <mergeCell ref="G122:G123"/>
    <mergeCell ref="H122:H123"/>
    <mergeCell ref="I122:I123"/>
    <mergeCell ref="J122:J123"/>
    <mergeCell ref="K113:K115"/>
    <mergeCell ref="A116:A117"/>
    <mergeCell ref="C116:C117"/>
    <mergeCell ref="D116:D117"/>
    <mergeCell ref="E116:E117"/>
    <mergeCell ref="F116:F117"/>
    <mergeCell ref="A113:A115"/>
    <mergeCell ref="B113:B115"/>
    <mergeCell ref="C113:C115"/>
    <mergeCell ref="D113:D115"/>
    <mergeCell ref="E113:E115"/>
    <mergeCell ref="F113:F115"/>
    <mergeCell ref="F110:F111"/>
    <mergeCell ref="G110:G111"/>
    <mergeCell ref="H110:H111"/>
    <mergeCell ref="I110:I111"/>
    <mergeCell ref="J110:J111"/>
    <mergeCell ref="K110:K111"/>
    <mergeCell ref="G104:G105"/>
    <mergeCell ref="H104:H105"/>
    <mergeCell ref="I104:I105"/>
    <mergeCell ref="J104:J105"/>
    <mergeCell ref="K104:K105"/>
    <mergeCell ref="F104:F105"/>
    <mergeCell ref="A110:A111"/>
    <mergeCell ref="B110:B111"/>
    <mergeCell ref="C110:C111"/>
    <mergeCell ref="D110:D111"/>
    <mergeCell ref="E110:E111"/>
    <mergeCell ref="A104:A105"/>
    <mergeCell ref="B104:B105"/>
    <mergeCell ref="C104:C105"/>
    <mergeCell ref="D104:D105"/>
    <mergeCell ref="E104:E105"/>
    <mergeCell ref="F102:F103"/>
    <mergeCell ref="G102:G103"/>
    <mergeCell ref="H102:H103"/>
    <mergeCell ref="I102:I103"/>
    <mergeCell ref="J102:J103"/>
    <mergeCell ref="K102:K103"/>
    <mergeCell ref="G99:G100"/>
    <mergeCell ref="H99:H100"/>
    <mergeCell ref="I99:I100"/>
    <mergeCell ref="J99:J100"/>
    <mergeCell ref="K99:K100"/>
    <mergeCell ref="F99:F100"/>
    <mergeCell ref="A102:A103"/>
    <mergeCell ref="B102:B103"/>
    <mergeCell ref="C102:C103"/>
    <mergeCell ref="D102:D103"/>
    <mergeCell ref="E102:E103"/>
    <mergeCell ref="A99:A100"/>
    <mergeCell ref="B99:B100"/>
    <mergeCell ref="C99:C100"/>
    <mergeCell ref="D99:D100"/>
    <mergeCell ref="E99:E100"/>
    <mergeCell ref="F97:F98"/>
    <mergeCell ref="G97:G98"/>
    <mergeCell ref="H97:H98"/>
    <mergeCell ref="I97:I98"/>
    <mergeCell ref="J97:J98"/>
    <mergeCell ref="K97:K98"/>
    <mergeCell ref="G92:G93"/>
    <mergeCell ref="H92:H93"/>
    <mergeCell ref="I92:I93"/>
    <mergeCell ref="J92:J93"/>
    <mergeCell ref="K92:K93"/>
    <mergeCell ref="F92:F93"/>
    <mergeCell ref="A97:A98"/>
    <mergeCell ref="B97:B98"/>
    <mergeCell ref="C97:C98"/>
    <mergeCell ref="D97:D98"/>
    <mergeCell ref="E97:E98"/>
    <mergeCell ref="A92:A93"/>
    <mergeCell ref="B92:B93"/>
    <mergeCell ref="C92:C93"/>
    <mergeCell ref="D92:D93"/>
    <mergeCell ref="E92:E93"/>
    <mergeCell ref="F90:F91"/>
    <mergeCell ref="G90:G91"/>
    <mergeCell ref="H90:H91"/>
    <mergeCell ref="I90:I91"/>
    <mergeCell ref="J90:J91"/>
    <mergeCell ref="K90:K91"/>
    <mergeCell ref="G87:G88"/>
    <mergeCell ref="H87:H88"/>
    <mergeCell ref="I87:I88"/>
    <mergeCell ref="J87:J88"/>
    <mergeCell ref="K87:K88"/>
    <mergeCell ref="F87:F88"/>
    <mergeCell ref="A90:A91"/>
    <mergeCell ref="B90:B91"/>
    <mergeCell ref="C90:C91"/>
    <mergeCell ref="D90:D91"/>
    <mergeCell ref="E90:E91"/>
    <mergeCell ref="A87:A88"/>
    <mergeCell ref="B87:B88"/>
    <mergeCell ref="C87:C88"/>
    <mergeCell ref="D87:D88"/>
    <mergeCell ref="E87:E88"/>
    <mergeCell ref="G78:G79"/>
    <mergeCell ref="H78:H79"/>
    <mergeCell ref="I78:I79"/>
    <mergeCell ref="J78:J79"/>
    <mergeCell ref="K78:K79"/>
    <mergeCell ref="F78:F79"/>
    <mergeCell ref="A84:A85"/>
    <mergeCell ref="B84:B85"/>
    <mergeCell ref="A78:A79"/>
    <mergeCell ref="B78:B79"/>
    <mergeCell ref="C78:C79"/>
    <mergeCell ref="D78:D79"/>
    <mergeCell ref="E78:E79"/>
    <mergeCell ref="F66:F67"/>
    <mergeCell ref="G66:G67"/>
    <mergeCell ref="H66:H67"/>
    <mergeCell ref="I66:I67"/>
    <mergeCell ref="J66:J67"/>
    <mergeCell ref="K66:K67"/>
    <mergeCell ref="G64:G65"/>
    <mergeCell ref="H64:H65"/>
    <mergeCell ref="I64:I65"/>
    <mergeCell ref="J64:J65"/>
    <mergeCell ref="K64:K65"/>
    <mergeCell ref="F64:F65"/>
    <mergeCell ref="A66:A67"/>
    <mergeCell ref="B66:B67"/>
    <mergeCell ref="C66:C67"/>
    <mergeCell ref="D66:D67"/>
    <mergeCell ref="E66:E67"/>
    <mergeCell ref="A64:A65"/>
    <mergeCell ref="B64:B65"/>
    <mergeCell ref="C64:C65"/>
    <mergeCell ref="D64:D65"/>
    <mergeCell ref="E64:E65"/>
    <mergeCell ref="A62:A63"/>
    <mergeCell ref="B62:B63"/>
    <mergeCell ref="E62:E63"/>
    <mergeCell ref="A59:A60"/>
    <mergeCell ref="B59:B60"/>
    <mergeCell ref="C59:C60"/>
    <mergeCell ref="D59:D60"/>
    <mergeCell ref="E59:E60"/>
    <mergeCell ref="F62:F63"/>
    <mergeCell ref="G62:G63"/>
    <mergeCell ref="H62:H63"/>
    <mergeCell ref="K62:K63"/>
    <mergeCell ref="G59:G60"/>
    <mergeCell ref="H59:H60"/>
    <mergeCell ref="I59:I60"/>
    <mergeCell ref="J59:J60"/>
    <mergeCell ref="K59:K60"/>
    <mergeCell ref="F59:F60"/>
    <mergeCell ref="I41:I42"/>
    <mergeCell ref="J41:J42"/>
    <mergeCell ref="K41:K42"/>
    <mergeCell ref="F41:F42"/>
    <mergeCell ref="A53:A54"/>
    <mergeCell ref="B53:B54"/>
    <mergeCell ref="C53:C54"/>
    <mergeCell ref="D53:D54"/>
    <mergeCell ref="E53:E54"/>
    <mergeCell ref="F53:F54"/>
    <mergeCell ref="G53:G54"/>
    <mergeCell ref="H53:H54"/>
    <mergeCell ref="I53:I54"/>
    <mergeCell ref="J53:J54"/>
    <mergeCell ref="K53:K54"/>
    <mergeCell ref="K39:K40"/>
    <mergeCell ref="G33:G34"/>
    <mergeCell ref="I33:I34"/>
    <mergeCell ref="K33:K34"/>
    <mergeCell ref="A44:A45"/>
    <mergeCell ref="B44:B45"/>
    <mergeCell ref="C44:C45"/>
    <mergeCell ref="D44:D45"/>
    <mergeCell ref="E44:E45"/>
    <mergeCell ref="A41:A42"/>
    <mergeCell ref="B41:B42"/>
    <mergeCell ref="C41:C42"/>
    <mergeCell ref="D41:D42"/>
    <mergeCell ref="E41:E42"/>
    <mergeCell ref="F44:F45"/>
    <mergeCell ref="G44:G45"/>
    <mergeCell ref="H44:H45"/>
    <mergeCell ref="I44:I45"/>
    <mergeCell ref="J44:J45"/>
    <mergeCell ref="K44:K45"/>
    <mergeCell ref="G41:G42"/>
    <mergeCell ref="H41:H42"/>
    <mergeCell ref="A39:A40"/>
    <mergeCell ref="B39:B40"/>
    <mergeCell ref="C39:C40"/>
    <mergeCell ref="D39:D40"/>
    <mergeCell ref="E39:E40"/>
    <mergeCell ref="G28:G29"/>
    <mergeCell ref="H28:H29"/>
    <mergeCell ref="I28:I29"/>
    <mergeCell ref="J28:J29"/>
    <mergeCell ref="F39:F40"/>
    <mergeCell ref="G39:G40"/>
    <mergeCell ref="H39:H40"/>
    <mergeCell ref="I39:I40"/>
    <mergeCell ref="J39:J40"/>
    <mergeCell ref="B33:B34"/>
    <mergeCell ref="K28:K29"/>
    <mergeCell ref="A33:A34"/>
    <mergeCell ref="G22:G23"/>
    <mergeCell ref="H22:H23"/>
    <mergeCell ref="I22:I23"/>
    <mergeCell ref="J22:J23"/>
    <mergeCell ref="K22:K23"/>
    <mergeCell ref="A28:A29"/>
    <mergeCell ref="C28:C29"/>
    <mergeCell ref="D28:D29"/>
    <mergeCell ref="E28:E29"/>
    <mergeCell ref="F28:F29"/>
    <mergeCell ref="A22:A23"/>
    <mergeCell ref="B22:B23"/>
    <mergeCell ref="C22:C23"/>
    <mergeCell ref="D22:D23"/>
    <mergeCell ref="E22:E23"/>
    <mergeCell ref="F22:F23"/>
    <mergeCell ref="B28:B29"/>
    <mergeCell ref="F12:F13"/>
    <mergeCell ref="H18:H19"/>
    <mergeCell ref="I18:I19"/>
    <mergeCell ref="J18:J19"/>
    <mergeCell ref="K18:K19"/>
    <mergeCell ref="G18:G19"/>
    <mergeCell ref="C3:D5"/>
    <mergeCell ref="A18:A19"/>
    <mergeCell ref="C18:C19"/>
    <mergeCell ref="D18:D19"/>
    <mergeCell ref="E18:E19"/>
    <mergeCell ref="F18:F19"/>
    <mergeCell ref="B18:B19"/>
    <mergeCell ref="G12:G13"/>
    <mergeCell ref="H12:H13"/>
    <mergeCell ref="I12:I13"/>
    <mergeCell ref="A1:K1"/>
    <mergeCell ref="A2:K2"/>
    <mergeCell ref="A3:A5"/>
    <mergeCell ref="B3:B5"/>
    <mergeCell ref="E3:I5"/>
    <mergeCell ref="J3:K5"/>
    <mergeCell ref="A15:A16"/>
    <mergeCell ref="B15:B16"/>
    <mergeCell ref="C15:C16"/>
    <mergeCell ref="D15:D16"/>
    <mergeCell ref="E15:E16"/>
    <mergeCell ref="A12:A13"/>
    <mergeCell ref="B12:B13"/>
    <mergeCell ref="C12:C13"/>
    <mergeCell ref="D12:D13"/>
    <mergeCell ref="E12:E13"/>
    <mergeCell ref="F15:F16"/>
    <mergeCell ref="G15:G16"/>
    <mergeCell ref="H15:H16"/>
    <mergeCell ref="I15:I16"/>
    <mergeCell ref="J15:J16"/>
    <mergeCell ref="K15:K16"/>
    <mergeCell ref="J12:J13"/>
    <mergeCell ref="K12:K1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343"/>
  <sheetViews>
    <sheetView zoomScale="106" zoomScaleNormal="106" workbookViewId="0">
      <selection sqref="A1:E1"/>
    </sheetView>
  </sheetViews>
  <sheetFormatPr defaultRowHeight="15" x14ac:dyDescent="0.25"/>
  <cols>
    <col min="1" max="5" width="31.42578125" customWidth="1"/>
    <col min="6" max="6" width="4.85546875" style="34" customWidth="1"/>
    <col min="7" max="11" width="31.42578125" customWidth="1"/>
    <col min="12" max="12" width="4.85546875" style="34" customWidth="1"/>
    <col min="13" max="17" width="31.42578125" customWidth="1"/>
    <col min="18" max="18" width="4.85546875" style="34" customWidth="1"/>
    <col min="19" max="23" width="31.42578125" customWidth="1"/>
    <col min="24" max="24" width="4.85546875" style="34" customWidth="1"/>
    <col min="25" max="29" width="31.42578125" customWidth="1"/>
    <col min="30" max="30" width="4.85546875" style="34" customWidth="1"/>
    <col min="31" max="35" width="31.42578125" customWidth="1"/>
    <col min="36" max="36" width="4.85546875" style="34" customWidth="1"/>
    <col min="37" max="41" width="31.42578125" customWidth="1"/>
    <col min="42" max="42" width="4.85546875" style="34" customWidth="1"/>
    <col min="43" max="47" width="31.42578125" customWidth="1"/>
    <col min="48" max="48" width="4.85546875" style="34" customWidth="1"/>
    <col min="49" max="53" width="31.42578125" customWidth="1"/>
    <col min="54" max="54" width="4.85546875" style="34" customWidth="1"/>
    <col min="55" max="55" width="15.5703125" customWidth="1"/>
    <col min="56" max="56" width="11.5703125" customWidth="1"/>
    <col min="57" max="57" width="13" customWidth="1"/>
    <col min="58" max="58" width="16.5703125" customWidth="1"/>
    <col min="59" max="59" width="14.42578125" customWidth="1"/>
    <col min="60" max="60" width="15.28515625" customWidth="1"/>
    <col min="61" max="61" width="3.42578125" customWidth="1"/>
    <col min="62" max="67" width="14.42578125" customWidth="1"/>
    <col min="68" max="68" width="4.85546875" customWidth="1"/>
    <col min="69" max="69" width="16" customWidth="1"/>
    <col min="70" max="70" width="14.85546875" customWidth="1"/>
    <col min="71" max="74" width="16" customWidth="1"/>
    <col min="75" max="75" width="4.5703125" customWidth="1"/>
    <col min="76" max="81" width="16.5703125" customWidth="1"/>
  </cols>
  <sheetData>
    <row r="1" spans="1:86" ht="70.5" customHeight="1" x14ac:dyDescent="0.25">
      <c r="A1" s="301" t="s">
        <v>284</v>
      </c>
      <c r="B1" s="301"/>
      <c r="C1" s="301"/>
      <c r="D1" s="301"/>
      <c r="E1" s="301"/>
      <c r="F1" s="29"/>
      <c r="G1" s="301" t="s">
        <v>285</v>
      </c>
      <c r="H1" s="301"/>
      <c r="I1" s="301"/>
      <c r="J1" s="301"/>
      <c r="K1" s="301"/>
      <c r="L1" s="29"/>
      <c r="M1" s="301" t="s">
        <v>286</v>
      </c>
      <c r="N1" s="301"/>
      <c r="O1" s="301"/>
      <c r="P1" s="301"/>
      <c r="Q1" s="301"/>
      <c r="R1" s="29"/>
      <c r="S1" s="301" t="s">
        <v>287</v>
      </c>
      <c r="T1" s="301"/>
      <c r="U1" s="301"/>
      <c r="V1" s="301"/>
      <c r="W1" s="301"/>
      <c r="X1" s="29"/>
      <c r="Y1" s="301" t="s">
        <v>288</v>
      </c>
      <c r="Z1" s="301"/>
      <c r="AA1" s="301"/>
      <c r="AB1" s="301"/>
      <c r="AC1" s="301"/>
      <c r="AD1" s="29"/>
      <c r="AE1" s="301" t="s">
        <v>289</v>
      </c>
      <c r="AF1" s="301"/>
      <c r="AG1" s="301"/>
      <c r="AH1" s="301"/>
      <c r="AI1" s="301"/>
      <c r="AJ1" s="29"/>
      <c r="AK1" s="301" t="s">
        <v>401</v>
      </c>
      <c r="AL1" s="301"/>
      <c r="AM1" s="301"/>
      <c r="AN1" s="301"/>
      <c r="AO1" s="301"/>
      <c r="AP1" s="29"/>
      <c r="AQ1" s="301" t="s">
        <v>290</v>
      </c>
      <c r="AR1" s="301"/>
      <c r="AS1" s="301"/>
      <c r="AT1" s="301"/>
      <c r="AU1" s="301"/>
      <c r="AV1" s="29"/>
      <c r="AW1" s="301" t="s">
        <v>291</v>
      </c>
      <c r="AX1" s="301"/>
      <c r="AY1" s="301"/>
      <c r="AZ1" s="301"/>
      <c r="BA1" s="301"/>
      <c r="BB1" s="29"/>
    </row>
    <row r="2" spans="1:86" s="32" customFormat="1" ht="27.75" customHeight="1" x14ac:dyDescent="0.25">
      <c r="A2" s="30">
        <v>1</v>
      </c>
      <c r="B2" s="30">
        <v>2</v>
      </c>
      <c r="C2" s="30">
        <v>3</v>
      </c>
      <c r="D2" s="30">
        <v>4</v>
      </c>
      <c r="E2" s="30">
        <v>5</v>
      </c>
      <c r="F2" s="31"/>
      <c r="G2" s="30">
        <v>1</v>
      </c>
      <c r="H2" s="30">
        <v>2</v>
      </c>
      <c r="I2" s="30">
        <v>3</v>
      </c>
      <c r="J2" s="30">
        <v>4</v>
      </c>
      <c r="K2" s="30">
        <v>5</v>
      </c>
      <c r="L2" s="31"/>
      <c r="M2" s="30">
        <v>1</v>
      </c>
      <c r="N2" s="30">
        <v>2</v>
      </c>
      <c r="O2" s="30">
        <v>3</v>
      </c>
      <c r="P2" s="30">
        <v>4</v>
      </c>
      <c r="Q2" s="30">
        <v>5</v>
      </c>
      <c r="R2" s="31"/>
      <c r="S2" s="30">
        <v>1</v>
      </c>
      <c r="T2" s="30">
        <v>2</v>
      </c>
      <c r="U2" s="30">
        <v>3</v>
      </c>
      <c r="V2" s="30">
        <v>4</v>
      </c>
      <c r="W2" s="30">
        <v>5</v>
      </c>
      <c r="X2" s="31"/>
      <c r="Y2" s="30">
        <v>1</v>
      </c>
      <c r="Z2" s="30">
        <v>2</v>
      </c>
      <c r="AA2" s="30">
        <v>3</v>
      </c>
      <c r="AB2" s="30">
        <v>4</v>
      </c>
      <c r="AC2" s="30">
        <v>5</v>
      </c>
      <c r="AD2" s="31"/>
      <c r="AE2" s="30">
        <v>1</v>
      </c>
      <c r="AF2" s="30">
        <v>2</v>
      </c>
      <c r="AG2" s="30">
        <v>3</v>
      </c>
      <c r="AH2" s="30">
        <v>4</v>
      </c>
      <c r="AI2" s="30">
        <v>5</v>
      </c>
      <c r="AJ2" s="31"/>
      <c r="AK2" s="30">
        <v>1</v>
      </c>
      <c r="AL2" s="30">
        <v>2</v>
      </c>
      <c r="AM2" s="30">
        <v>3</v>
      </c>
      <c r="AN2" s="30">
        <v>4</v>
      </c>
      <c r="AO2" s="30">
        <v>5</v>
      </c>
      <c r="AP2" s="31"/>
      <c r="AQ2" s="30">
        <v>1</v>
      </c>
      <c r="AR2" s="30">
        <v>2</v>
      </c>
      <c r="AS2" s="30">
        <v>3</v>
      </c>
      <c r="AT2" s="30">
        <v>4</v>
      </c>
      <c r="AU2" s="30">
        <v>5</v>
      </c>
      <c r="AV2" s="31"/>
      <c r="AW2" s="30">
        <v>1</v>
      </c>
      <c r="AX2" s="30">
        <v>2</v>
      </c>
      <c r="AY2" s="30">
        <v>3</v>
      </c>
      <c r="AZ2" s="30">
        <v>4</v>
      </c>
      <c r="BA2" s="30">
        <v>5</v>
      </c>
      <c r="BB2" s="31"/>
      <c r="BC2"/>
      <c r="BD2"/>
      <c r="BE2"/>
      <c r="BF2"/>
      <c r="BG2"/>
      <c r="BH2"/>
      <c r="BI2"/>
      <c r="BJ2"/>
      <c r="BK2"/>
      <c r="BL2"/>
      <c r="BM2"/>
      <c r="BN2"/>
      <c r="BO2"/>
      <c r="BP2"/>
      <c r="BQ2"/>
      <c r="BR2"/>
      <c r="BS2"/>
      <c r="BT2"/>
      <c r="BU2"/>
      <c r="BV2"/>
      <c r="BW2"/>
      <c r="BX2"/>
      <c r="BY2"/>
      <c r="BZ2"/>
      <c r="CA2"/>
      <c r="CB2"/>
      <c r="CC2"/>
      <c r="CD2"/>
      <c r="CE2"/>
      <c r="CF2"/>
      <c r="CG2"/>
      <c r="CH2"/>
    </row>
    <row r="3" spans="1:86" s="33" customFormat="1" x14ac:dyDescent="0.25">
      <c r="A3" s="302" t="s">
        <v>292</v>
      </c>
      <c r="B3" s="302" t="s">
        <v>293</v>
      </c>
      <c r="C3" s="302" t="s">
        <v>294</v>
      </c>
      <c r="D3" s="302" t="s">
        <v>417</v>
      </c>
      <c r="E3" s="302" t="s">
        <v>434</v>
      </c>
      <c r="F3" s="305"/>
      <c r="G3" s="302" t="s">
        <v>295</v>
      </c>
      <c r="H3" s="302" t="s">
        <v>296</v>
      </c>
      <c r="I3" s="302" t="s">
        <v>297</v>
      </c>
      <c r="J3" s="302" t="s">
        <v>418</v>
      </c>
      <c r="K3" s="302" t="s">
        <v>435</v>
      </c>
      <c r="L3" s="305"/>
      <c r="M3" s="302" t="s">
        <v>292</v>
      </c>
      <c r="N3" s="302" t="s">
        <v>293</v>
      </c>
      <c r="O3" s="302" t="s">
        <v>294</v>
      </c>
      <c r="P3" s="302" t="s">
        <v>419</v>
      </c>
      <c r="Q3" s="302" t="s">
        <v>436</v>
      </c>
      <c r="R3" s="305"/>
      <c r="S3" s="302" t="s">
        <v>298</v>
      </c>
      <c r="T3" s="302" t="s">
        <v>299</v>
      </c>
      <c r="U3" s="302" t="s">
        <v>300</v>
      </c>
      <c r="V3" s="302" t="s">
        <v>420</v>
      </c>
      <c r="W3" s="302" t="s">
        <v>438</v>
      </c>
      <c r="X3" s="305"/>
      <c r="Y3" s="302" t="s">
        <v>301</v>
      </c>
      <c r="Z3" s="302" t="s">
        <v>302</v>
      </c>
      <c r="AA3" s="302" t="s">
        <v>303</v>
      </c>
      <c r="AB3" s="302" t="s">
        <v>421</v>
      </c>
      <c r="AC3" s="302" t="s">
        <v>439</v>
      </c>
      <c r="AD3" s="305"/>
      <c r="AE3" s="302" t="s">
        <v>304</v>
      </c>
      <c r="AF3" s="302" t="s">
        <v>305</v>
      </c>
      <c r="AG3" s="302" t="s">
        <v>306</v>
      </c>
      <c r="AH3" s="302" t="s">
        <v>416</v>
      </c>
      <c r="AI3" s="302" t="s">
        <v>437</v>
      </c>
      <c r="AJ3" s="305"/>
      <c r="AK3" s="302" t="s">
        <v>307</v>
      </c>
      <c r="AL3" s="302" t="s">
        <v>151</v>
      </c>
      <c r="AM3" s="302" t="s">
        <v>308</v>
      </c>
      <c r="AN3" s="302" t="s">
        <v>422</v>
      </c>
      <c r="AO3" s="302" t="s">
        <v>440</v>
      </c>
      <c r="AP3" s="305"/>
      <c r="AQ3" s="302" t="s">
        <v>309</v>
      </c>
      <c r="AR3" s="302" t="s">
        <v>310</v>
      </c>
      <c r="AS3" s="302" t="s">
        <v>311</v>
      </c>
      <c r="AT3" s="302" t="s">
        <v>423</v>
      </c>
      <c r="AU3" s="302" t="s">
        <v>441</v>
      </c>
      <c r="AV3" s="305"/>
      <c r="AW3" s="302" t="s">
        <v>312</v>
      </c>
      <c r="AX3" s="302" t="s">
        <v>151</v>
      </c>
      <c r="AY3" s="302" t="s">
        <v>313</v>
      </c>
      <c r="AZ3" s="302" t="s">
        <v>424</v>
      </c>
      <c r="BA3" s="302" t="s">
        <v>442</v>
      </c>
      <c r="BB3" s="305"/>
    </row>
    <row r="4" spans="1:86" s="33" customFormat="1" x14ac:dyDescent="0.25">
      <c r="A4" s="303"/>
      <c r="B4" s="303"/>
      <c r="C4" s="303"/>
      <c r="D4" s="303"/>
      <c r="E4" s="303"/>
      <c r="F4" s="306"/>
      <c r="G4" s="303"/>
      <c r="H4" s="303"/>
      <c r="I4" s="303"/>
      <c r="J4" s="303"/>
      <c r="K4" s="303"/>
      <c r="L4" s="306"/>
      <c r="M4" s="303"/>
      <c r="N4" s="303"/>
      <c r="O4" s="303"/>
      <c r="P4" s="303"/>
      <c r="Q4" s="303"/>
      <c r="R4" s="306"/>
      <c r="S4" s="303"/>
      <c r="T4" s="303"/>
      <c r="U4" s="303"/>
      <c r="V4" s="303"/>
      <c r="W4" s="303"/>
      <c r="X4" s="306"/>
      <c r="Y4" s="303"/>
      <c r="Z4" s="303"/>
      <c r="AA4" s="303"/>
      <c r="AB4" s="303"/>
      <c r="AC4" s="303"/>
      <c r="AD4" s="306"/>
      <c r="AE4" s="303"/>
      <c r="AF4" s="303"/>
      <c r="AG4" s="303"/>
      <c r="AH4" s="303"/>
      <c r="AI4" s="303"/>
      <c r="AJ4" s="306"/>
      <c r="AK4" s="303"/>
      <c r="AL4" s="303"/>
      <c r="AM4" s="303"/>
      <c r="AN4" s="303"/>
      <c r="AO4" s="303"/>
      <c r="AP4" s="306"/>
      <c r="AQ4" s="303"/>
      <c r="AR4" s="303"/>
      <c r="AS4" s="303"/>
      <c r="AT4" s="303"/>
      <c r="AU4" s="303"/>
      <c r="AV4" s="306"/>
      <c r="AW4" s="303"/>
      <c r="AX4" s="303"/>
      <c r="AY4" s="303"/>
      <c r="AZ4" s="303"/>
      <c r="BA4" s="303"/>
      <c r="BB4" s="306"/>
    </row>
    <row r="5" spans="1:86" s="33" customFormat="1" x14ac:dyDescent="0.25">
      <c r="A5" s="303"/>
      <c r="B5" s="303"/>
      <c r="C5" s="303"/>
      <c r="D5" s="303"/>
      <c r="E5" s="303"/>
      <c r="F5" s="306"/>
      <c r="G5" s="303"/>
      <c r="H5" s="303"/>
      <c r="I5" s="303"/>
      <c r="J5" s="303"/>
      <c r="K5" s="303"/>
      <c r="L5" s="306"/>
      <c r="M5" s="303"/>
      <c r="N5" s="303"/>
      <c r="O5" s="303"/>
      <c r="P5" s="303"/>
      <c r="Q5" s="303"/>
      <c r="R5" s="306"/>
      <c r="S5" s="303"/>
      <c r="T5" s="303"/>
      <c r="U5" s="303"/>
      <c r="V5" s="303"/>
      <c r="W5" s="303"/>
      <c r="X5" s="306"/>
      <c r="Y5" s="303"/>
      <c r="Z5" s="303"/>
      <c r="AA5" s="303"/>
      <c r="AB5" s="303"/>
      <c r="AC5" s="303"/>
      <c r="AD5" s="306"/>
      <c r="AE5" s="303"/>
      <c r="AF5" s="303"/>
      <c r="AG5" s="303"/>
      <c r="AH5" s="303"/>
      <c r="AI5" s="303"/>
      <c r="AJ5" s="306"/>
      <c r="AK5" s="303"/>
      <c r="AL5" s="303"/>
      <c r="AM5" s="303"/>
      <c r="AN5" s="303"/>
      <c r="AO5" s="303"/>
      <c r="AP5" s="306"/>
      <c r="AQ5" s="303"/>
      <c r="AR5" s="303"/>
      <c r="AS5" s="303"/>
      <c r="AT5" s="303"/>
      <c r="AU5" s="303"/>
      <c r="AV5" s="306"/>
      <c r="AW5" s="303"/>
      <c r="AX5" s="303"/>
      <c r="AY5" s="303"/>
      <c r="AZ5" s="303"/>
      <c r="BA5" s="303"/>
      <c r="BB5" s="306"/>
    </row>
    <row r="6" spans="1:86" s="33" customFormat="1" x14ac:dyDescent="0.25">
      <c r="A6" s="303"/>
      <c r="B6" s="303"/>
      <c r="C6" s="303"/>
      <c r="D6" s="303"/>
      <c r="E6" s="303"/>
      <c r="F6" s="306"/>
      <c r="G6" s="303"/>
      <c r="H6" s="303"/>
      <c r="I6" s="303"/>
      <c r="J6" s="303"/>
      <c r="K6" s="303"/>
      <c r="L6" s="306"/>
      <c r="M6" s="303"/>
      <c r="N6" s="303"/>
      <c r="O6" s="303"/>
      <c r="P6" s="303"/>
      <c r="Q6" s="303"/>
      <c r="R6" s="306"/>
      <c r="S6" s="303"/>
      <c r="T6" s="303"/>
      <c r="U6" s="303"/>
      <c r="V6" s="303"/>
      <c r="W6" s="303"/>
      <c r="X6" s="306"/>
      <c r="Y6" s="303"/>
      <c r="Z6" s="303"/>
      <c r="AA6" s="303"/>
      <c r="AB6" s="303"/>
      <c r="AC6" s="303"/>
      <c r="AD6" s="306"/>
      <c r="AE6" s="303"/>
      <c r="AF6" s="303"/>
      <c r="AG6" s="303"/>
      <c r="AH6" s="303"/>
      <c r="AI6" s="303"/>
      <c r="AJ6" s="306"/>
      <c r="AK6" s="303"/>
      <c r="AL6" s="303"/>
      <c r="AM6" s="303"/>
      <c r="AN6" s="303"/>
      <c r="AO6" s="303"/>
      <c r="AP6" s="306"/>
      <c r="AQ6" s="303"/>
      <c r="AR6" s="303"/>
      <c r="AS6" s="303"/>
      <c r="AT6" s="303"/>
      <c r="AU6" s="303"/>
      <c r="AV6" s="306"/>
      <c r="AW6" s="303"/>
      <c r="AX6" s="303"/>
      <c r="AY6" s="303"/>
      <c r="AZ6" s="303"/>
      <c r="BA6" s="303"/>
      <c r="BB6" s="306"/>
    </row>
    <row r="7" spans="1:86" s="33" customFormat="1" x14ac:dyDescent="0.25">
      <c r="A7" s="303"/>
      <c r="B7" s="303"/>
      <c r="C7" s="303"/>
      <c r="D7" s="303"/>
      <c r="E7" s="303"/>
      <c r="F7" s="306"/>
      <c r="G7" s="303"/>
      <c r="H7" s="303"/>
      <c r="I7" s="303"/>
      <c r="J7" s="303"/>
      <c r="K7" s="303"/>
      <c r="L7" s="306"/>
      <c r="M7" s="303"/>
      <c r="N7" s="303"/>
      <c r="O7" s="303"/>
      <c r="P7" s="303"/>
      <c r="Q7" s="303"/>
      <c r="R7" s="306"/>
      <c r="S7" s="303"/>
      <c r="T7" s="303"/>
      <c r="U7" s="303"/>
      <c r="V7" s="303"/>
      <c r="W7" s="303"/>
      <c r="X7" s="306"/>
      <c r="Y7" s="303"/>
      <c r="Z7" s="303"/>
      <c r="AA7" s="303"/>
      <c r="AB7" s="303"/>
      <c r="AC7" s="303"/>
      <c r="AD7" s="306"/>
      <c r="AE7" s="303"/>
      <c r="AF7" s="303"/>
      <c r="AG7" s="303"/>
      <c r="AH7" s="303"/>
      <c r="AI7" s="303"/>
      <c r="AJ7" s="306"/>
      <c r="AK7" s="303"/>
      <c r="AL7" s="303"/>
      <c r="AM7" s="303"/>
      <c r="AN7" s="303"/>
      <c r="AO7" s="303"/>
      <c r="AP7" s="306"/>
      <c r="AQ7" s="303"/>
      <c r="AR7" s="303"/>
      <c r="AS7" s="303"/>
      <c r="AT7" s="303"/>
      <c r="AU7" s="303"/>
      <c r="AV7" s="306"/>
      <c r="AW7" s="303"/>
      <c r="AX7" s="303"/>
      <c r="AY7" s="303"/>
      <c r="AZ7" s="303"/>
      <c r="BA7" s="303"/>
      <c r="BB7" s="306"/>
    </row>
    <row r="8" spans="1:86" s="33" customFormat="1" x14ac:dyDescent="0.25">
      <c r="A8" s="303"/>
      <c r="B8" s="303"/>
      <c r="C8" s="303"/>
      <c r="D8" s="303"/>
      <c r="E8" s="303"/>
      <c r="F8" s="306"/>
      <c r="G8" s="303"/>
      <c r="H8" s="303"/>
      <c r="I8" s="303"/>
      <c r="J8" s="303"/>
      <c r="K8" s="303"/>
      <c r="L8" s="306"/>
      <c r="M8" s="303"/>
      <c r="N8" s="303"/>
      <c r="O8" s="303"/>
      <c r="P8" s="303"/>
      <c r="Q8" s="303"/>
      <c r="R8" s="306"/>
      <c r="S8" s="303"/>
      <c r="T8" s="303"/>
      <c r="U8" s="303"/>
      <c r="V8" s="303"/>
      <c r="W8" s="303"/>
      <c r="X8" s="306"/>
      <c r="Y8" s="303"/>
      <c r="Z8" s="303"/>
      <c r="AA8" s="303"/>
      <c r="AB8" s="303"/>
      <c r="AC8" s="303"/>
      <c r="AD8" s="306"/>
      <c r="AE8" s="303"/>
      <c r="AF8" s="303"/>
      <c r="AG8" s="303"/>
      <c r="AH8" s="303"/>
      <c r="AI8" s="303"/>
      <c r="AJ8" s="306"/>
      <c r="AK8" s="303"/>
      <c r="AL8" s="303"/>
      <c r="AM8" s="303"/>
      <c r="AN8" s="303"/>
      <c r="AO8" s="303"/>
      <c r="AP8" s="306"/>
      <c r="AQ8" s="303"/>
      <c r="AR8" s="303"/>
      <c r="AS8" s="303"/>
      <c r="AT8" s="303"/>
      <c r="AU8" s="303"/>
      <c r="AV8" s="306"/>
      <c r="AW8" s="303"/>
      <c r="AX8" s="303"/>
      <c r="AY8" s="303"/>
      <c r="AZ8" s="303"/>
      <c r="BA8" s="303"/>
      <c r="BB8" s="306"/>
    </row>
    <row r="9" spans="1:86" s="33" customFormat="1" x14ac:dyDescent="0.25">
      <c r="A9" s="303"/>
      <c r="B9" s="303"/>
      <c r="C9" s="303"/>
      <c r="D9" s="303"/>
      <c r="E9" s="303"/>
      <c r="F9" s="306"/>
      <c r="G9" s="303"/>
      <c r="H9" s="303"/>
      <c r="I9" s="303"/>
      <c r="J9" s="303"/>
      <c r="K9" s="303"/>
      <c r="L9" s="306"/>
      <c r="M9" s="303"/>
      <c r="N9" s="303"/>
      <c r="O9" s="303"/>
      <c r="P9" s="303"/>
      <c r="Q9" s="303"/>
      <c r="R9" s="306"/>
      <c r="S9" s="303"/>
      <c r="T9" s="303"/>
      <c r="U9" s="303"/>
      <c r="V9" s="303"/>
      <c r="W9" s="303"/>
      <c r="X9" s="306"/>
      <c r="Y9" s="303"/>
      <c r="Z9" s="303"/>
      <c r="AA9" s="303"/>
      <c r="AB9" s="303"/>
      <c r="AC9" s="303"/>
      <c r="AD9" s="306"/>
      <c r="AE9" s="303"/>
      <c r="AF9" s="303"/>
      <c r="AG9" s="303"/>
      <c r="AH9" s="303"/>
      <c r="AI9" s="303"/>
      <c r="AJ9" s="306"/>
      <c r="AK9" s="303"/>
      <c r="AL9" s="303"/>
      <c r="AM9" s="303"/>
      <c r="AN9" s="303"/>
      <c r="AO9" s="303"/>
      <c r="AP9" s="306"/>
      <c r="AQ9" s="303"/>
      <c r="AR9" s="303"/>
      <c r="AS9" s="303"/>
      <c r="AT9" s="303"/>
      <c r="AU9" s="303"/>
      <c r="AV9" s="306"/>
      <c r="AW9" s="303"/>
      <c r="AX9" s="303"/>
      <c r="AY9" s="303"/>
      <c r="AZ9" s="303"/>
      <c r="BA9" s="303"/>
      <c r="BB9" s="306"/>
    </row>
    <row r="10" spans="1:86" s="33" customFormat="1" x14ac:dyDescent="0.25">
      <c r="A10" s="303"/>
      <c r="B10" s="303"/>
      <c r="C10" s="303"/>
      <c r="D10" s="303"/>
      <c r="E10" s="303"/>
      <c r="F10" s="306"/>
      <c r="G10" s="303"/>
      <c r="H10" s="303"/>
      <c r="I10" s="303"/>
      <c r="J10" s="303"/>
      <c r="K10" s="303"/>
      <c r="L10" s="306"/>
      <c r="M10" s="303"/>
      <c r="N10" s="303"/>
      <c r="O10" s="303"/>
      <c r="P10" s="303"/>
      <c r="Q10" s="303"/>
      <c r="R10" s="306"/>
      <c r="S10" s="303"/>
      <c r="T10" s="303"/>
      <c r="U10" s="303"/>
      <c r="V10" s="303"/>
      <c r="W10" s="303"/>
      <c r="X10" s="306"/>
      <c r="Y10" s="303"/>
      <c r="Z10" s="303"/>
      <c r="AA10" s="303"/>
      <c r="AB10" s="303"/>
      <c r="AC10" s="303"/>
      <c r="AD10" s="306"/>
      <c r="AE10" s="303"/>
      <c r="AF10" s="303"/>
      <c r="AG10" s="303"/>
      <c r="AH10" s="303"/>
      <c r="AI10" s="303"/>
      <c r="AJ10" s="306"/>
      <c r="AK10" s="303"/>
      <c r="AL10" s="303"/>
      <c r="AM10" s="303"/>
      <c r="AN10" s="303"/>
      <c r="AO10" s="303"/>
      <c r="AP10" s="306"/>
      <c r="AQ10" s="303"/>
      <c r="AR10" s="303"/>
      <c r="AS10" s="303"/>
      <c r="AT10" s="303"/>
      <c r="AU10" s="303"/>
      <c r="AV10" s="306"/>
      <c r="AW10" s="303"/>
      <c r="AX10" s="303"/>
      <c r="AY10" s="303"/>
      <c r="AZ10" s="303"/>
      <c r="BA10" s="303"/>
      <c r="BB10" s="306"/>
    </row>
    <row r="11" spans="1:86" s="33" customFormat="1" x14ac:dyDescent="0.25">
      <c r="A11" s="303"/>
      <c r="B11" s="303"/>
      <c r="C11" s="303"/>
      <c r="D11" s="303"/>
      <c r="E11" s="303"/>
      <c r="F11" s="306"/>
      <c r="G11" s="303"/>
      <c r="H11" s="303"/>
      <c r="I11" s="303"/>
      <c r="J11" s="303"/>
      <c r="K11" s="303"/>
      <c r="L11" s="306"/>
      <c r="M11" s="303"/>
      <c r="N11" s="303"/>
      <c r="O11" s="303"/>
      <c r="P11" s="303"/>
      <c r="Q11" s="303"/>
      <c r="R11" s="306"/>
      <c r="S11" s="303"/>
      <c r="T11" s="303"/>
      <c r="U11" s="303"/>
      <c r="V11" s="303"/>
      <c r="W11" s="303"/>
      <c r="X11" s="306"/>
      <c r="Y11" s="303"/>
      <c r="Z11" s="303"/>
      <c r="AA11" s="303"/>
      <c r="AB11" s="303"/>
      <c r="AC11" s="303"/>
      <c r="AD11" s="306"/>
      <c r="AE11" s="303"/>
      <c r="AF11" s="303"/>
      <c r="AG11" s="303"/>
      <c r="AH11" s="303"/>
      <c r="AI11" s="303"/>
      <c r="AJ11" s="306"/>
      <c r="AK11" s="303"/>
      <c r="AL11" s="303"/>
      <c r="AM11" s="303"/>
      <c r="AN11" s="303"/>
      <c r="AO11" s="303"/>
      <c r="AP11" s="306"/>
      <c r="AQ11" s="303"/>
      <c r="AR11" s="303"/>
      <c r="AS11" s="303"/>
      <c r="AT11" s="303"/>
      <c r="AU11" s="303"/>
      <c r="AV11" s="306"/>
      <c r="AW11" s="303"/>
      <c r="AX11" s="303"/>
      <c r="AY11" s="303"/>
      <c r="AZ11" s="303"/>
      <c r="BA11" s="303"/>
      <c r="BB11" s="306"/>
    </row>
    <row r="12" spans="1:86" s="33" customFormat="1" x14ac:dyDescent="0.25">
      <c r="A12" s="303"/>
      <c r="B12" s="303"/>
      <c r="C12" s="303"/>
      <c r="D12" s="303"/>
      <c r="E12" s="303"/>
      <c r="F12" s="306"/>
      <c r="G12" s="303"/>
      <c r="H12" s="303"/>
      <c r="I12" s="303"/>
      <c r="J12" s="303"/>
      <c r="K12" s="303"/>
      <c r="L12" s="306"/>
      <c r="M12" s="303"/>
      <c r="N12" s="303"/>
      <c r="O12" s="303"/>
      <c r="P12" s="303"/>
      <c r="Q12" s="303"/>
      <c r="R12" s="306"/>
      <c r="S12" s="303"/>
      <c r="T12" s="303"/>
      <c r="U12" s="303"/>
      <c r="V12" s="303"/>
      <c r="W12" s="303"/>
      <c r="X12" s="306"/>
      <c r="Y12" s="303"/>
      <c r="Z12" s="303"/>
      <c r="AA12" s="303"/>
      <c r="AB12" s="303"/>
      <c r="AC12" s="303"/>
      <c r="AD12" s="306"/>
      <c r="AE12" s="303"/>
      <c r="AF12" s="303"/>
      <c r="AG12" s="303"/>
      <c r="AH12" s="303"/>
      <c r="AI12" s="303"/>
      <c r="AJ12" s="306"/>
      <c r="AK12" s="303"/>
      <c r="AL12" s="303"/>
      <c r="AM12" s="303"/>
      <c r="AN12" s="303"/>
      <c r="AO12" s="303"/>
      <c r="AP12" s="306"/>
      <c r="AQ12" s="303"/>
      <c r="AR12" s="303"/>
      <c r="AS12" s="303"/>
      <c r="AT12" s="303"/>
      <c r="AU12" s="303"/>
      <c r="AV12" s="306"/>
      <c r="AW12" s="303"/>
      <c r="AX12" s="303"/>
      <c r="AY12" s="303"/>
      <c r="AZ12" s="303"/>
      <c r="BA12" s="303"/>
      <c r="BB12" s="306"/>
    </row>
    <row r="13" spans="1:86" s="33" customFormat="1" x14ac:dyDescent="0.25">
      <c r="A13" s="303"/>
      <c r="B13" s="303"/>
      <c r="C13" s="303"/>
      <c r="D13" s="303"/>
      <c r="E13" s="303"/>
      <c r="F13" s="306"/>
      <c r="G13" s="303"/>
      <c r="H13" s="303"/>
      <c r="I13" s="303"/>
      <c r="J13" s="303"/>
      <c r="K13" s="303"/>
      <c r="L13" s="306"/>
      <c r="M13" s="303"/>
      <c r="N13" s="303"/>
      <c r="O13" s="303"/>
      <c r="P13" s="303"/>
      <c r="Q13" s="303"/>
      <c r="R13" s="306"/>
      <c r="S13" s="303"/>
      <c r="T13" s="303"/>
      <c r="U13" s="303"/>
      <c r="V13" s="303"/>
      <c r="W13" s="303"/>
      <c r="X13" s="306"/>
      <c r="Y13" s="303"/>
      <c r="Z13" s="303"/>
      <c r="AA13" s="303"/>
      <c r="AB13" s="303"/>
      <c r="AC13" s="303"/>
      <c r="AD13" s="306"/>
      <c r="AE13" s="303"/>
      <c r="AF13" s="303"/>
      <c r="AG13" s="303"/>
      <c r="AH13" s="303"/>
      <c r="AI13" s="303"/>
      <c r="AJ13" s="306"/>
      <c r="AK13" s="303"/>
      <c r="AL13" s="303"/>
      <c r="AM13" s="303"/>
      <c r="AN13" s="303"/>
      <c r="AO13" s="303"/>
      <c r="AP13" s="306"/>
      <c r="AQ13" s="303"/>
      <c r="AR13" s="303"/>
      <c r="AS13" s="303"/>
      <c r="AT13" s="303"/>
      <c r="AU13" s="303"/>
      <c r="AV13" s="306"/>
      <c r="AW13" s="303"/>
      <c r="AX13" s="303"/>
      <c r="AY13" s="303"/>
      <c r="AZ13" s="303"/>
      <c r="BA13" s="303"/>
      <c r="BB13" s="306"/>
    </row>
    <row r="14" spans="1:86" s="33" customFormat="1" x14ac:dyDescent="0.25">
      <c r="A14" s="303"/>
      <c r="B14" s="303"/>
      <c r="C14" s="303"/>
      <c r="D14" s="303"/>
      <c r="E14" s="303"/>
      <c r="F14" s="306"/>
      <c r="G14" s="303"/>
      <c r="H14" s="303"/>
      <c r="I14" s="303"/>
      <c r="J14" s="303"/>
      <c r="K14" s="303"/>
      <c r="L14" s="306"/>
      <c r="M14" s="303"/>
      <c r="N14" s="303"/>
      <c r="O14" s="303"/>
      <c r="P14" s="303"/>
      <c r="Q14" s="303"/>
      <c r="R14" s="306"/>
      <c r="S14" s="303"/>
      <c r="T14" s="303"/>
      <c r="U14" s="303"/>
      <c r="V14" s="303"/>
      <c r="W14" s="303"/>
      <c r="X14" s="306"/>
      <c r="Y14" s="303"/>
      <c r="Z14" s="303"/>
      <c r="AA14" s="303"/>
      <c r="AB14" s="303"/>
      <c r="AC14" s="303"/>
      <c r="AD14" s="306"/>
      <c r="AE14" s="303"/>
      <c r="AF14" s="303"/>
      <c r="AG14" s="303"/>
      <c r="AH14" s="303"/>
      <c r="AI14" s="303"/>
      <c r="AJ14" s="306"/>
      <c r="AK14" s="303"/>
      <c r="AL14" s="303"/>
      <c r="AM14" s="303"/>
      <c r="AN14" s="303"/>
      <c r="AO14" s="303"/>
      <c r="AP14" s="306"/>
      <c r="AQ14" s="303"/>
      <c r="AR14" s="303"/>
      <c r="AS14" s="303"/>
      <c r="AT14" s="303"/>
      <c r="AU14" s="303"/>
      <c r="AV14" s="306"/>
      <c r="AW14" s="303"/>
      <c r="AX14" s="303"/>
      <c r="AY14" s="303"/>
      <c r="AZ14" s="303"/>
      <c r="BA14" s="303"/>
      <c r="BB14" s="306"/>
    </row>
    <row r="15" spans="1:86" s="33" customFormat="1" x14ac:dyDescent="0.25">
      <c r="A15" s="303"/>
      <c r="B15" s="303"/>
      <c r="C15" s="303"/>
      <c r="D15" s="303"/>
      <c r="E15" s="303"/>
      <c r="F15" s="306"/>
      <c r="G15" s="303"/>
      <c r="H15" s="303"/>
      <c r="I15" s="303"/>
      <c r="J15" s="303"/>
      <c r="K15" s="303"/>
      <c r="L15" s="306"/>
      <c r="M15" s="303"/>
      <c r="N15" s="303"/>
      <c r="O15" s="303"/>
      <c r="P15" s="303"/>
      <c r="Q15" s="303"/>
      <c r="R15" s="306"/>
      <c r="S15" s="303"/>
      <c r="T15" s="303"/>
      <c r="U15" s="303"/>
      <c r="V15" s="303"/>
      <c r="W15" s="303"/>
      <c r="X15" s="306"/>
      <c r="Y15" s="303"/>
      <c r="Z15" s="303"/>
      <c r="AA15" s="303"/>
      <c r="AB15" s="303"/>
      <c r="AC15" s="303"/>
      <c r="AD15" s="306"/>
      <c r="AE15" s="303"/>
      <c r="AF15" s="303"/>
      <c r="AG15" s="303"/>
      <c r="AH15" s="303"/>
      <c r="AI15" s="303"/>
      <c r="AJ15" s="306"/>
      <c r="AK15" s="303"/>
      <c r="AL15" s="303"/>
      <c r="AM15" s="303"/>
      <c r="AN15" s="303"/>
      <c r="AO15" s="303"/>
      <c r="AP15" s="306"/>
      <c r="AQ15" s="303"/>
      <c r="AR15" s="303"/>
      <c r="AS15" s="303"/>
      <c r="AT15" s="303"/>
      <c r="AU15" s="303"/>
      <c r="AV15" s="306"/>
      <c r="AW15" s="303"/>
      <c r="AX15" s="303"/>
      <c r="AY15" s="303"/>
      <c r="AZ15" s="303"/>
      <c r="BA15" s="303"/>
      <c r="BB15" s="306"/>
    </row>
    <row r="16" spans="1:86" s="33" customFormat="1" x14ac:dyDescent="0.25">
      <c r="A16" s="303"/>
      <c r="B16" s="303"/>
      <c r="C16" s="303"/>
      <c r="D16" s="303"/>
      <c r="E16" s="303"/>
      <c r="F16" s="306"/>
      <c r="G16" s="303"/>
      <c r="H16" s="303"/>
      <c r="I16" s="303"/>
      <c r="J16" s="303"/>
      <c r="K16" s="303"/>
      <c r="L16" s="306"/>
      <c r="M16" s="303"/>
      <c r="N16" s="303"/>
      <c r="O16" s="303"/>
      <c r="P16" s="303"/>
      <c r="Q16" s="303"/>
      <c r="R16" s="306"/>
      <c r="S16" s="303"/>
      <c r="T16" s="303"/>
      <c r="U16" s="303"/>
      <c r="V16" s="303"/>
      <c r="W16" s="303"/>
      <c r="X16" s="306"/>
      <c r="Y16" s="303"/>
      <c r="Z16" s="303"/>
      <c r="AA16" s="303"/>
      <c r="AB16" s="303"/>
      <c r="AC16" s="303"/>
      <c r="AD16" s="306"/>
      <c r="AE16" s="303"/>
      <c r="AF16" s="303"/>
      <c r="AG16" s="303"/>
      <c r="AH16" s="303"/>
      <c r="AI16" s="303"/>
      <c r="AJ16" s="306"/>
      <c r="AK16" s="303"/>
      <c r="AL16" s="303"/>
      <c r="AM16" s="303"/>
      <c r="AN16" s="303"/>
      <c r="AO16" s="303"/>
      <c r="AP16" s="306"/>
      <c r="AQ16" s="303"/>
      <c r="AR16" s="303"/>
      <c r="AS16" s="303"/>
      <c r="AT16" s="303"/>
      <c r="AU16" s="303"/>
      <c r="AV16" s="306"/>
      <c r="AW16" s="303"/>
      <c r="AX16" s="303"/>
      <c r="AY16" s="303"/>
      <c r="AZ16" s="303"/>
      <c r="BA16" s="303"/>
      <c r="BB16" s="306"/>
    </row>
    <row r="17" spans="1:54" s="33" customFormat="1" x14ac:dyDescent="0.25">
      <c r="A17" s="303"/>
      <c r="B17" s="303"/>
      <c r="C17" s="303"/>
      <c r="D17" s="303"/>
      <c r="E17" s="303"/>
      <c r="F17" s="306"/>
      <c r="G17" s="303"/>
      <c r="H17" s="303"/>
      <c r="I17" s="303"/>
      <c r="J17" s="303"/>
      <c r="K17" s="303"/>
      <c r="L17" s="306"/>
      <c r="M17" s="303"/>
      <c r="N17" s="303"/>
      <c r="O17" s="303"/>
      <c r="P17" s="303"/>
      <c r="Q17" s="303"/>
      <c r="R17" s="306"/>
      <c r="S17" s="303"/>
      <c r="T17" s="303"/>
      <c r="U17" s="303"/>
      <c r="V17" s="303"/>
      <c r="W17" s="303"/>
      <c r="X17" s="306"/>
      <c r="Y17" s="303"/>
      <c r="Z17" s="303"/>
      <c r="AA17" s="303"/>
      <c r="AB17" s="303"/>
      <c r="AC17" s="303"/>
      <c r="AD17" s="306"/>
      <c r="AE17" s="303"/>
      <c r="AF17" s="303"/>
      <c r="AG17" s="303"/>
      <c r="AH17" s="303"/>
      <c r="AI17" s="303"/>
      <c r="AJ17" s="306"/>
      <c r="AK17" s="303"/>
      <c r="AL17" s="303"/>
      <c r="AM17" s="303"/>
      <c r="AN17" s="303"/>
      <c r="AO17" s="303"/>
      <c r="AP17" s="306"/>
      <c r="AQ17" s="303"/>
      <c r="AR17" s="303"/>
      <c r="AS17" s="303"/>
      <c r="AT17" s="303"/>
      <c r="AU17" s="303"/>
      <c r="AV17" s="306"/>
      <c r="AW17" s="303"/>
      <c r="AX17" s="303"/>
      <c r="AY17" s="303"/>
      <c r="AZ17" s="303"/>
      <c r="BA17" s="303"/>
      <c r="BB17" s="306"/>
    </row>
    <row r="18" spans="1:54" s="33" customFormat="1" x14ac:dyDescent="0.25">
      <c r="A18" s="303"/>
      <c r="B18" s="303"/>
      <c r="C18" s="303"/>
      <c r="D18" s="303"/>
      <c r="E18" s="303"/>
      <c r="F18" s="306"/>
      <c r="G18" s="303"/>
      <c r="H18" s="303"/>
      <c r="I18" s="303"/>
      <c r="J18" s="303"/>
      <c r="K18" s="303"/>
      <c r="L18" s="306"/>
      <c r="M18" s="303"/>
      <c r="N18" s="303"/>
      <c r="O18" s="303"/>
      <c r="P18" s="303"/>
      <c r="Q18" s="303"/>
      <c r="R18" s="306"/>
      <c r="S18" s="303"/>
      <c r="T18" s="303"/>
      <c r="U18" s="303"/>
      <c r="V18" s="303"/>
      <c r="W18" s="303"/>
      <c r="X18" s="306"/>
      <c r="Y18" s="303"/>
      <c r="Z18" s="303"/>
      <c r="AA18" s="303"/>
      <c r="AB18" s="303"/>
      <c r="AC18" s="303"/>
      <c r="AD18" s="306"/>
      <c r="AE18" s="303"/>
      <c r="AF18" s="303"/>
      <c r="AG18" s="303"/>
      <c r="AH18" s="303"/>
      <c r="AI18" s="303"/>
      <c r="AJ18" s="306"/>
      <c r="AK18" s="303"/>
      <c r="AL18" s="303"/>
      <c r="AM18" s="303"/>
      <c r="AN18" s="303"/>
      <c r="AO18" s="303"/>
      <c r="AP18" s="306"/>
      <c r="AQ18" s="303"/>
      <c r="AR18" s="303"/>
      <c r="AS18" s="303"/>
      <c r="AT18" s="303"/>
      <c r="AU18" s="303"/>
      <c r="AV18" s="306"/>
      <c r="AW18" s="303"/>
      <c r="AX18" s="303"/>
      <c r="AY18" s="303"/>
      <c r="AZ18" s="303"/>
      <c r="BA18" s="303"/>
      <c r="BB18" s="306"/>
    </row>
    <row r="19" spans="1:54" s="33" customFormat="1" x14ac:dyDescent="0.25">
      <c r="A19" s="303"/>
      <c r="B19" s="303"/>
      <c r="C19" s="303"/>
      <c r="D19" s="303"/>
      <c r="E19" s="303"/>
      <c r="F19" s="306"/>
      <c r="G19" s="303"/>
      <c r="H19" s="303"/>
      <c r="I19" s="303"/>
      <c r="J19" s="303"/>
      <c r="K19" s="303"/>
      <c r="L19" s="306"/>
      <c r="M19" s="303"/>
      <c r="N19" s="303"/>
      <c r="O19" s="303"/>
      <c r="P19" s="303"/>
      <c r="Q19" s="303"/>
      <c r="R19" s="306"/>
      <c r="S19" s="303"/>
      <c r="T19" s="303"/>
      <c r="U19" s="303"/>
      <c r="V19" s="303"/>
      <c r="W19" s="303"/>
      <c r="X19" s="306"/>
      <c r="Y19" s="303"/>
      <c r="Z19" s="303"/>
      <c r="AA19" s="303"/>
      <c r="AB19" s="303"/>
      <c r="AC19" s="303"/>
      <c r="AD19" s="306"/>
      <c r="AE19" s="303"/>
      <c r="AF19" s="303"/>
      <c r="AG19" s="303"/>
      <c r="AH19" s="303"/>
      <c r="AI19" s="303"/>
      <c r="AJ19" s="306"/>
      <c r="AK19" s="303"/>
      <c r="AL19" s="303"/>
      <c r="AM19" s="303"/>
      <c r="AN19" s="303"/>
      <c r="AO19" s="303"/>
      <c r="AP19" s="306"/>
      <c r="AQ19" s="303"/>
      <c r="AR19" s="303"/>
      <c r="AS19" s="303"/>
      <c r="AT19" s="303"/>
      <c r="AU19" s="303"/>
      <c r="AV19" s="306"/>
      <c r="AW19" s="303"/>
      <c r="AX19" s="303"/>
      <c r="AY19" s="303"/>
      <c r="AZ19" s="303"/>
      <c r="BA19" s="303"/>
      <c r="BB19" s="306"/>
    </row>
    <row r="20" spans="1:54" s="33" customFormat="1" x14ac:dyDescent="0.25">
      <c r="A20" s="304"/>
      <c r="B20" s="304"/>
      <c r="C20" s="304"/>
      <c r="D20" s="304"/>
      <c r="E20" s="304"/>
      <c r="F20" s="307"/>
      <c r="G20" s="304"/>
      <c r="H20" s="304"/>
      <c r="I20" s="304"/>
      <c r="J20" s="304"/>
      <c r="K20" s="304"/>
      <c r="L20" s="307"/>
      <c r="M20" s="304"/>
      <c r="N20" s="304"/>
      <c r="O20" s="304"/>
      <c r="P20" s="304"/>
      <c r="Q20" s="304"/>
      <c r="R20" s="307"/>
      <c r="S20" s="304"/>
      <c r="T20" s="304"/>
      <c r="U20" s="304"/>
      <c r="V20" s="304"/>
      <c r="W20" s="304"/>
      <c r="X20" s="307"/>
      <c r="Y20" s="304"/>
      <c r="Z20" s="304"/>
      <c r="AA20" s="304"/>
      <c r="AB20" s="304"/>
      <c r="AC20" s="304"/>
      <c r="AD20" s="307"/>
      <c r="AE20" s="304"/>
      <c r="AF20" s="304"/>
      <c r="AG20" s="304"/>
      <c r="AH20" s="304"/>
      <c r="AI20" s="304"/>
      <c r="AJ20" s="307"/>
      <c r="AK20" s="304"/>
      <c r="AL20" s="304"/>
      <c r="AM20" s="304"/>
      <c r="AN20" s="304"/>
      <c r="AO20" s="304"/>
      <c r="AP20" s="307"/>
      <c r="AQ20" s="304"/>
      <c r="AR20" s="304"/>
      <c r="AS20" s="304"/>
      <c r="AT20" s="304"/>
      <c r="AU20" s="304"/>
      <c r="AV20" s="307"/>
      <c r="AW20" s="304"/>
      <c r="AX20" s="304"/>
      <c r="AY20" s="304"/>
      <c r="AZ20" s="304"/>
      <c r="BA20" s="304"/>
      <c r="BB20" s="307"/>
    </row>
    <row r="21" spans="1:54" x14ac:dyDescent="0.25">
      <c r="F21"/>
      <c r="L21"/>
      <c r="R21"/>
      <c r="X21"/>
      <c r="AD21"/>
      <c r="AJ21"/>
      <c r="AP21"/>
      <c r="AV21"/>
      <c r="BB21"/>
    </row>
    <row r="22" spans="1:54" x14ac:dyDescent="0.25">
      <c r="F22"/>
      <c r="L22"/>
      <c r="R22"/>
      <c r="X22"/>
      <c r="AD22"/>
      <c r="AJ22"/>
      <c r="AP22"/>
      <c r="AV22"/>
      <c r="BB22"/>
    </row>
    <row r="23" spans="1:54" x14ac:dyDescent="0.25">
      <c r="F23"/>
      <c r="L23"/>
      <c r="R23"/>
      <c r="X23"/>
      <c r="AD23"/>
      <c r="AJ23"/>
      <c r="AP23"/>
      <c r="AV23"/>
      <c r="BB23"/>
    </row>
    <row r="24" spans="1:54" x14ac:dyDescent="0.25">
      <c r="F24"/>
      <c r="L24"/>
      <c r="R24"/>
      <c r="X24"/>
      <c r="AD24"/>
      <c r="AJ24"/>
      <c r="AP24"/>
      <c r="AV24"/>
      <c r="BB24"/>
    </row>
    <row r="25" spans="1:54" x14ac:dyDescent="0.25">
      <c r="F25"/>
      <c r="L25"/>
      <c r="R25"/>
      <c r="X25"/>
      <c r="AD25"/>
      <c r="AJ25"/>
      <c r="AP25"/>
      <c r="AV25"/>
      <c r="BB25"/>
    </row>
    <row r="26" spans="1:54" x14ac:dyDescent="0.25">
      <c r="F26"/>
      <c r="L26"/>
      <c r="R26"/>
      <c r="X26"/>
      <c r="AD26"/>
      <c r="AJ26"/>
      <c r="AP26"/>
      <c r="AV26"/>
      <c r="BB26"/>
    </row>
    <row r="27" spans="1:54" x14ac:dyDescent="0.25">
      <c r="F27"/>
      <c r="L27"/>
      <c r="R27"/>
      <c r="X27"/>
      <c r="AD27"/>
      <c r="AJ27"/>
      <c r="AP27"/>
      <c r="AV27"/>
      <c r="BB27"/>
    </row>
    <row r="28" spans="1:54" x14ac:dyDescent="0.25">
      <c r="F28"/>
      <c r="L28"/>
      <c r="R28"/>
      <c r="X28"/>
      <c r="AD28"/>
      <c r="AJ28"/>
      <c r="AP28"/>
      <c r="AV28"/>
      <c r="BB28"/>
    </row>
    <row r="29" spans="1:54" x14ac:dyDescent="0.25">
      <c r="F29"/>
      <c r="L29"/>
      <c r="R29"/>
      <c r="X29"/>
      <c r="AD29"/>
      <c r="AJ29"/>
      <c r="AP29"/>
      <c r="AV29"/>
      <c r="BB29"/>
    </row>
    <row r="30" spans="1:54" x14ac:dyDescent="0.25">
      <c r="F30"/>
      <c r="L30"/>
      <c r="R30"/>
      <c r="X30"/>
      <c r="AD30"/>
      <c r="AJ30"/>
      <c r="AP30"/>
      <c r="AV30"/>
      <c r="BB30"/>
    </row>
    <row r="31" spans="1:54" x14ac:dyDescent="0.25">
      <c r="F31"/>
      <c r="L31"/>
      <c r="R31"/>
      <c r="X31"/>
      <c r="AD31"/>
      <c r="AJ31"/>
      <c r="AP31"/>
      <c r="AV31"/>
      <c r="BB31"/>
    </row>
    <row r="32" spans="1:54" x14ac:dyDescent="0.25">
      <c r="F32"/>
      <c r="L32"/>
      <c r="R32"/>
      <c r="X32"/>
      <c r="AD32"/>
      <c r="AJ32"/>
      <c r="AP32"/>
      <c r="AV32"/>
      <c r="BB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sheetData>
  <mergeCells count="63">
    <mergeCell ref="AX3:AX20"/>
    <mergeCell ref="AY3:AY20"/>
    <mergeCell ref="AZ3:AZ20"/>
    <mergeCell ref="BA3:BA20"/>
    <mergeCell ref="BB3:BB20"/>
    <mergeCell ref="AH3:AH20"/>
    <mergeCell ref="AI3:AI20"/>
    <mergeCell ref="AJ3:AJ20"/>
    <mergeCell ref="AW3:AW20"/>
    <mergeCell ref="AL3:AL20"/>
    <mergeCell ref="AM3:AM20"/>
    <mergeCell ref="AN3:AN20"/>
    <mergeCell ref="AO3:AO20"/>
    <mergeCell ref="AP3:AP20"/>
    <mergeCell ref="AQ3:AQ20"/>
    <mergeCell ref="AR3:AR20"/>
    <mergeCell ref="AS3:AS20"/>
    <mergeCell ref="AT3:AT20"/>
    <mergeCell ref="AU3:AU20"/>
    <mergeCell ref="AV3:AV20"/>
    <mergeCell ref="AK3:AK20"/>
    <mergeCell ref="AC3:AC20"/>
    <mergeCell ref="AD3:AD20"/>
    <mergeCell ref="AE3:AE20"/>
    <mergeCell ref="AF3:AF20"/>
    <mergeCell ref="AG3:AG20"/>
    <mergeCell ref="AB3:AB20"/>
    <mergeCell ref="C3:C20"/>
    <mergeCell ref="D3:D20"/>
    <mergeCell ref="E3:E20"/>
    <mergeCell ref="F3:F20"/>
    <mergeCell ref="G3:G20"/>
    <mergeCell ref="W3:W20"/>
    <mergeCell ref="X3:X20"/>
    <mergeCell ref="N3:N20"/>
    <mergeCell ref="O3:O20"/>
    <mergeCell ref="P3:P20"/>
    <mergeCell ref="Q3:Q20"/>
    <mergeCell ref="A3:A20"/>
    <mergeCell ref="B3:B20"/>
    <mergeCell ref="Z3:Z20"/>
    <mergeCell ref="AA3:AA20"/>
    <mergeCell ref="H3:H20"/>
    <mergeCell ref="I3:I20"/>
    <mergeCell ref="J3:J20"/>
    <mergeCell ref="K3:K20"/>
    <mergeCell ref="L3:L20"/>
    <mergeCell ref="M3:M20"/>
    <mergeCell ref="Y3:Y20"/>
    <mergeCell ref="R3:R20"/>
    <mergeCell ref="S3:S20"/>
    <mergeCell ref="T3:T20"/>
    <mergeCell ref="U3:U20"/>
    <mergeCell ref="V3:V20"/>
    <mergeCell ref="A1:E1"/>
    <mergeCell ref="AK1:AO1"/>
    <mergeCell ref="AQ1:AU1"/>
    <mergeCell ref="AW1:BA1"/>
    <mergeCell ref="S1:W1"/>
    <mergeCell ref="Y1:AC1"/>
    <mergeCell ref="AE1:AI1"/>
    <mergeCell ref="G1:K1"/>
    <mergeCell ref="M1:Q1"/>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298"/>
  <sheetViews>
    <sheetView zoomScale="110" zoomScaleNormal="110" workbookViewId="0">
      <selection sqref="A1:B1"/>
    </sheetView>
  </sheetViews>
  <sheetFormatPr defaultRowHeight="15" x14ac:dyDescent="0.25"/>
  <cols>
    <col min="1" max="1" width="5" style="45" customWidth="1"/>
    <col min="2" max="2" width="25.7109375" style="45" customWidth="1"/>
    <col min="3" max="7" width="9.28515625" customWidth="1"/>
    <col min="8" max="8" width="6.42578125" style="43" customWidth="1"/>
    <col min="9" max="13" width="9.28515625" customWidth="1"/>
    <col min="14" max="14" width="6.42578125" style="43" customWidth="1"/>
    <col min="15" max="19" width="9.28515625" customWidth="1"/>
    <col min="20" max="20" width="6.42578125" style="43" customWidth="1"/>
    <col min="21" max="25" width="9.28515625" customWidth="1"/>
    <col min="26" max="26" width="6.42578125" style="43" customWidth="1"/>
    <col min="27" max="31" width="9.28515625" customWidth="1"/>
    <col min="32" max="32" width="6.42578125" style="43" customWidth="1"/>
    <col min="33" max="37" width="9.28515625" customWidth="1"/>
    <col min="38" max="38" width="6.42578125" style="43" customWidth="1"/>
    <col min="39" max="43" width="9.28515625" customWidth="1"/>
    <col min="44" max="44" width="6.42578125" style="43" customWidth="1"/>
    <col min="45" max="49" width="9.28515625" customWidth="1"/>
    <col min="50" max="50" width="6.42578125" style="43" customWidth="1"/>
    <col min="51" max="55" width="9.28515625" customWidth="1"/>
    <col min="56" max="56" width="8.5703125" style="43" customWidth="1"/>
  </cols>
  <sheetData>
    <row r="1" spans="1:56" ht="70.5" customHeight="1" x14ac:dyDescent="0.25">
      <c r="A1" s="312" t="s">
        <v>314</v>
      </c>
      <c r="B1" s="312"/>
      <c r="C1" s="308" t="s">
        <v>315</v>
      </c>
      <c r="D1" s="309"/>
      <c r="E1" s="309"/>
      <c r="F1" s="309"/>
      <c r="G1" s="309"/>
      <c r="H1" s="29"/>
      <c r="I1" s="308" t="s">
        <v>316</v>
      </c>
      <c r="J1" s="309"/>
      <c r="K1" s="309"/>
      <c r="L1" s="309"/>
      <c r="M1" s="309"/>
      <c r="N1" s="29"/>
      <c r="O1" s="308" t="s">
        <v>317</v>
      </c>
      <c r="P1" s="309"/>
      <c r="Q1" s="309"/>
      <c r="R1" s="309"/>
      <c r="S1" s="309"/>
      <c r="T1" s="29"/>
      <c r="U1" s="308" t="s">
        <v>287</v>
      </c>
      <c r="V1" s="309"/>
      <c r="W1" s="309"/>
      <c r="X1" s="309"/>
      <c r="Y1" s="309"/>
      <c r="Z1" s="29"/>
      <c r="AA1" s="308" t="s">
        <v>318</v>
      </c>
      <c r="AB1" s="309"/>
      <c r="AC1" s="309"/>
      <c r="AD1" s="309"/>
      <c r="AE1" s="309"/>
      <c r="AF1" s="29"/>
      <c r="AG1" s="308" t="s">
        <v>319</v>
      </c>
      <c r="AH1" s="309"/>
      <c r="AI1" s="309"/>
      <c r="AJ1" s="309"/>
      <c r="AK1" s="309"/>
      <c r="AL1" s="29"/>
      <c r="AM1" s="308" t="s">
        <v>402</v>
      </c>
      <c r="AN1" s="309"/>
      <c r="AO1" s="309"/>
      <c r="AP1" s="309"/>
      <c r="AQ1" s="309"/>
      <c r="AR1" s="29"/>
      <c r="AS1" s="308" t="s">
        <v>290</v>
      </c>
      <c r="AT1" s="309"/>
      <c r="AU1" s="309"/>
      <c r="AV1" s="309"/>
      <c r="AW1" s="309"/>
      <c r="AX1" s="29"/>
      <c r="AY1" s="308" t="s">
        <v>291</v>
      </c>
      <c r="AZ1" s="309"/>
      <c r="BA1" s="309"/>
      <c r="BB1" s="309"/>
      <c r="BC1" s="309"/>
      <c r="BD1" s="35" t="s">
        <v>320</v>
      </c>
    </row>
    <row r="2" spans="1:56" s="32" customFormat="1" ht="47.25" customHeight="1" x14ac:dyDescent="0.25">
      <c r="A2" s="310" t="s">
        <v>321</v>
      </c>
      <c r="B2" s="311"/>
      <c r="C2" s="30">
        <v>1</v>
      </c>
      <c r="D2" s="30">
        <v>2</v>
      </c>
      <c r="E2" s="30">
        <v>3</v>
      </c>
      <c r="F2" s="30">
        <v>4</v>
      </c>
      <c r="G2" s="36">
        <v>5</v>
      </c>
      <c r="H2" s="31"/>
      <c r="I2" s="37">
        <v>1</v>
      </c>
      <c r="J2" s="30">
        <v>2</v>
      </c>
      <c r="K2" s="30">
        <v>3</v>
      </c>
      <c r="L2" s="30">
        <v>4</v>
      </c>
      <c r="M2" s="30">
        <v>5</v>
      </c>
      <c r="N2" s="31"/>
      <c r="O2" s="30">
        <v>1</v>
      </c>
      <c r="P2" s="30">
        <v>2</v>
      </c>
      <c r="Q2" s="30">
        <v>3</v>
      </c>
      <c r="R2" s="30">
        <v>4</v>
      </c>
      <c r="S2" s="30">
        <v>5</v>
      </c>
      <c r="T2" s="31"/>
      <c r="U2" s="30">
        <v>1</v>
      </c>
      <c r="V2" s="30">
        <v>2</v>
      </c>
      <c r="W2" s="30">
        <v>3</v>
      </c>
      <c r="X2" s="30">
        <v>4</v>
      </c>
      <c r="Y2" s="30">
        <v>5</v>
      </c>
      <c r="Z2" s="31"/>
      <c r="AA2" s="30">
        <v>1</v>
      </c>
      <c r="AB2" s="30">
        <v>2</v>
      </c>
      <c r="AC2" s="30">
        <v>3</v>
      </c>
      <c r="AD2" s="30">
        <v>4</v>
      </c>
      <c r="AE2" s="30">
        <v>5</v>
      </c>
      <c r="AF2" s="31"/>
      <c r="AG2" s="30">
        <v>1</v>
      </c>
      <c r="AH2" s="30">
        <v>2</v>
      </c>
      <c r="AI2" s="30">
        <v>3</v>
      </c>
      <c r="AJ2" s="30">
        <v>4</v>
      </c>
      <c r="AK2" s="36">
        <v>5</v>
      </c>
      <c r="AL2" s="31"/>
      <c r="AM2" s="37">
        <v>1</v>
      </c>
      <c r="AN2" s="30">
        <v>2</v>
      </c>
      <c r="AO2" s="30">
        <v>3</v>
      </c>
      <c r="AP2" s="30">
        <v>4</v>
      </c>
      <c r="AQ2" s="36">
        <v>5</v>
      </c>
      <c r="AR2" s="31"/>
      <c r="AS2" s="37">
        <v>1</v>
      </c>
      <c r="AT2" s="30">
        <v>2</v>
      </c>
      <c r="AU2" s="30">
        <v>3</v>
      </c>
      <c r="AV2" s="30">
        <v>4</v>
      </c>
      <c r="AW2" s="36">
        <v>5</v>
      </c>
      <c r="AX2" s="31"/>
      <c r="AY2" s="37">
        <v>1</v>
      </c>
      <c r="AZ2" s="30">
        <v>2</v>
      </c>
      <c r="BA2" s="30">
        <v>3</v>
      </c>
      <c r="BB2" s="30">
        <v>4</v>
      </c>
      <c r="BC2" s="36">
        <v>5</v>
      </c>
      <c r="BD2" s="31"/>
    </row>
    <row r="3" spans="1:56" ht="30" customHeight="1" x14ac:dyDescent="0.25">
      <c r="A3" s="38">
        <v>1</v>
      </c>
      <c r="B3" s="38"/>
      <c r="C3" s="39"/>
      <c r="D3" s="39"/>
      <c r="E3" s="39"/>
      <c r="F3" s="39"/>
      <c r="G3" s="40"/>
      <c r="H3" s="41"/>
      <c r="I3" s="42"/>
      <c r="J3" s="39"/>
      <c r="K3" s="39"/>
      <c r="L3" s="39"/>
      <c r="M3" s="39"/>
      <c r="N3" s="41"/>
      <c r="O3" s="39"/>
      <c r="P3" s="39"/>
      <c r="Q3" s="39"/>
      <c r="R3" s="39"/>
      <c r="S3" s="39"/>
      <c r="T3" s="41"/>
      <c r="U3" s="39"/>
      <c r="V3" s="39"/>
      <c r="W3" s="39"/>
      <c r="X3" s="39"/>
      <c r="Y3" s="39"/>
      <c r="Z3" s="41"/>
      <c r="AA3" s="39"/>
      <c r="AB3" s="39"/>
      <c r="AC3" s="39"/>
      <c r="AD3" s="39"/>
      <c r="AE3" s="39"/>
      <c r="AF3" s="41"/>
      <c r="AG3" s="39"/>
      <c r="AH3" s="39"/>
      <c r="AI3" s="39"/>
      <c r="AJ3" s="39"/>
      <c r="AK3" s="40"/>
      <c r="AL3" s="41"/>
      <c r="AM3" s="42"/>
      <c r="AN3" s="39"/>
      <c r="AO3" s="39"/>
      <c r="AP3" s="39"/>
      <c r="AQ3" s="40"/>
      <c r="AR3" s="41"/>
      <c r="AS3" s="42"/>
      <c r="AT3" s="39"/>
      <c r="AU3" s="39"/>
      <c r="AV3" s="39"/>
      <c r="AW3" s="40"/>
      <c r="AX3" s="41"/>
      <c r="AY3" s="42"/>
      <c r="AZ3" s="39"/>
      <c r="BA3" s="39"/>
      <c r="BB3" s="39"/>
      <c r="BC3" s="40"/>
      <c r="BD3" s="41"/>
    </row>
    <row r="4" spans="1:56" ht="30" customHeight="1" x14ac:dyDescent="0.25">
      <c r="A4" s="38">
        <v>2</v>
      </c>
      <c r="B4" s="38"/>
      <c r="C4" s="39"/>
      <c r="D4" s="39"/>
      <c r="E4" s="39"/>
      <c r="F4" s="39"/>
      <c r="G4" s="40"/>
      <c r="I4" s="42"/>
      <c r="J4" s="39"/>
      <c r="K4" s="39"/>
      <c r="L4" s="39"/>
      <c r="M4" s="39"/>
      <c r="O4" s="39"/>
      <c r="P4" s="39"/>
      <c r="Q4" s="39"/>
      <c r="R4" s="39"/>
      <c r="S4" s="39"/>
      <c r="U4" s="39"/>
      <c r="V4" s="39"/>
      <c r="W4" s="39"/>
      <c r="X4" s="39"/>
      <c r="Y4" s="39"/>
      <c r="AA4" s="39"/>
      <c r="AB4" s="39"/>
      <c r="AC4" s="39"/>
      <c r="AD4" s="39"/>
      <c r="AE4" s="39"/>
      <c r="AG4" s="39"/>
      <c r="AH4" s="39"/>
      <c r="AI4" s="39"/>
      <c r="AJ4" s="39"/>
      <c r="AK4" s="40"/>
      <c r="AM4" s="42"/>
      <c r="AN4" s="39"/>
      <c r="AO4" s="39"/>
      <c r="AP4" s="39"/>
      <c r="AQ4" s="40"/>
      <c r="AS4" s="42"/>
      <c r="AT4" s="39"/>
      <c r="AU4" s="39"/>
      <c r="AV4" s="39"/>
      <c r="AW4" s="40"/>
      <c r="AY4" s="42"/>
      <c r="AZ4" s="39"/>
      <c r="BA4" s="39"/>
      <c r="BB4" s="39"/>
      <c r="BC4" s="40"/>
    </row>
    <row r="5" spans="1:56" ht="30" customHeight="1" x14ac:dyDescent="0.25">
      <c r="A5" s="38">
        <v>3</v>
      </c>
      <c r="B5" s="38"/>
      <c r="C5" s="39"/>
      <c r="D5" s="39"/>
      <c r="E5" s="39"/>
      <c r="F5" s="39"/>
      <c r="G5" s="40"/>
      <c r="I5" s="42"/>
      <c r="J5" s="39"/>
      <c r="K5" s="44"/>
      <c r="L5" s="39"/>
      <c r="M5" s="39"/>
      <c r="O5" s="39"/>
      <c r="P5" s="39"/>
      <c r="Q5" s="39"/>
      <c r="R5" s="39"/>
      <c r="S5" s="39"/>
      <c r="U5" s="39"/>
      <c r="V5" s="39"/>
      <c r="W5" s="39"/>
      <c r="X5" s="39"/>
      <c r="Y5" s="39"/>
      <c r="AA5" s="39"/>
      <c r="AB5" s="39"/>
      <c r="AC5" s="39"/>
      <c r="AD5" s="39"/>
      <c r="AE5" s="39"/>
      <c r="AG5" s="39"/>
      <c r="AH5" s="39"/>
      <c r="AI5" s="39"/>
      <c r="AJ5" s="39"/>
      <c r="AK5" s="40"/>
      <c r="AM5" s="42"/>
      <c r="AN5" s="39"/>
      <c r="AO5" s="39"/>
      <c r="AP5" s="39"/>
      <c r="AQ5" s="40"/>
      <c r="AS5" s="42"/>
      <c r="AT5" s="39"/>
      <c r="AU5" s="39"/>
      <c r="AV5" s="39"/>
      <c r="AW5" s="40"/>
      <c r="AY5" s="42"/>
      <c r="AZ5" s="39"/>
      <c r="BA5" s="39"/>
      <c r="BB5" s="39"/>
      <c r="BC5" s="40"/>
    </row>
    <row r="6" spans="1:56" ht="30" customHeight="1" x14ac:dyDescent="0.25">
      <c r="A6" s="38">
        <v>4</v>
      </c>
      <c r="B6" s="38"/>
      <c r="C6" s="39"/>
      <c r="D6" s="39"/>
      <c r="E6" s="39"/>
      <c r="F6" s="39"/>
      <c r="G6" s="40"/>
      <c r="I6" s="42"/>
      <c r="J6" s="39"/>
      <c r="K6" s="39"/>
      <c r="L6" s="39"/>
      <c r="M6" s="39"/>
      <c r="O6" s="39"/>
      <c r="P6" s="39"/>
      <c r="Q6" s="39"/>
      <c r="R6" s="39"/>
      <c r="S6" s="39"/>
      <c r="U6" s="39"/>
      <c r="V6" s="39"/>
      <c r="W6" s="39"/>
      <c r="X6" s="39"/>
      <c r="Y6" s="39"/>
      <c r="AA6" s="39"/>
      <c r="AB6" s="39"/>
      <c r="AC6" s="39"/>
      <c r="AD6" s="39"/>
      <c r="AE6" s="39"/>
      <c r="AG6" s="39"/>
      <c r="AH6" s="39"/>
      <c r="AI6" s="39"/>
      <c r="AJ6" s="39"/>
      <c r="AK6" s="40"/>
      <c r="AM6" s="42"/>
      <c r="AN6" s="39"/>
      <c r="AO6" s="39"/>
      <c r="AP6" s="39"/>
      <c r="AQ6" s="40"/>
      <c r="AS6" s="42"/>
      <c r="AT6" s="39"/>
      <c r="AU6" s="39"/>
      <c r="AV6" s="39"/>
      <c r="AW6" s="40"/>
      <c r="AY6" s="42"/>
      <c r="AZ6" s="39"/>
      <c r="BA6" s="39"/>
      <c r="BB6" s="39"/>
      <c r="BC6" s="40"/>
    </row>
    <row r="7" spans="1:56" ht="30" customHeight="1" x14ac:dyDescent="0.25">
      <c r="A7" s="38">
        <v>5</v>
      </c>
      <c r="B7" s="38"/>
      <c r="C7" s="39"/>
      <c r="D7" s="39"/>
      <c r="E7" s="39"/>
      <c r="F7" s="39"/>
      <c r="G7" s="40"/>
      <c r="I7" s="42"/>
      <c r="J7" s="39"/>
      <c r="K7" s="39"/>
      <c r="L7" s="39"/>
      <c r="M7" s="39"/>
      <c r="O7" s="39"/>
      <c r="P7" s="39"/>
      <c r="Q7" s="39"/>
      <c r="R7" s="39"/>
      <c r="S7" s="39"/>
      <c r="U7" s="39"/>
      <c r="V7" s="39"/>
      <c r="W7" s="39"/>
      <c r="X7" s="39"/>
      <c r="Y7" s="39"/>
      <c r="AA7" s="39"/>
      <c r="AB7" s="39"/>
      <c r="AC7" s="39"/>
      <c r="AD7" s="39"/>
      <c r="AE7" s="39"/>
      <c r="AG7" s="39"/>
      <c r="AH7" s="39"/>
      <c r="AI7" s="39"/>
      <c r="AJ7" s="39"/>
      <c r="AK7" s="40"/>
      <c r="AM7" s="42"/>
      <c r="AN7" s="39"/>
      <c r="AO7" s="39"/>
      <c r="AP7" s="39"/>
      <c r="AQ7" s="40"/>
      <c r="AS7" s="42"/>
      <c r="AT7" s="39"/>
      <c r="AU7" s="39"/>
      <c r="AV7" s="39"/>
      <c r="AW7" s="40"/>
      <c r="AY7" s="42"/>
      <c r="AZ7" s="39"/>
      <c r="BA7" s="39"/>
      <c r="BB7" s="39"/>
      <c r="BC7" s="40"/>
    </row>
    <row r="8" spans="1:56" ht="30" customHeight="1" x14ac:dyDescent="0.25">
      <c r="A8" s="38">
        <v>6</v>
      </c>
      <c r="B8" s="38"/>
      <c r="C8" s="39"/>
      <c r="D8" s="39"/>
      <c r="E8" s="39"/>
      <c r="F8" s="39"/>
      <c r="G8" s="40"/>
      <c r="I8" s="42"/>
      <c r="J8" s="39"/>
      <c r="K8" s="39"/>
      <c r="L8" s="39"/>
      <c r="M8" s="39"/>
      <c r="O8" s="39"/>
      <c r="P8" s="39"/>
      <c r="Q8" s="39"/>
      <c r="R8" s="39"/>
      <c r="S8" s="39"/>
      <c r="U8" s="39"/>
      <c r="V8" s="39"/>
      <c r="W8" s="39"/>
      <c r="X8" s="39"/>
      <c r="Y8" s="39"/>
      <c r="AA8" s="39"/>
      <c r="AB8" s="39"/>
      <c r="AC8" s="39"/>
      <c r="AD8" s="39"/>
      <c r="AE8" s="39"/>
      <c r="AG8" s="39"/>
      <c r="AH8" s="39"/>
      <c r="AI8" s="39"/>
      <c r="AJ8" s="39"/>
      <c r="AK8" s="40"/>
      <c r="AM8" s="42"/>
      <c r="AN8" s="39"/>
      <c r="AO8" s="39"/>
      <c r="AP8" s="39"/>
      <c r="AQ8" s="40"/>
      <c r="AS8" s="42"/>
      <c r="AT8" s="39"/>
      <c r="AU8" s="39"/>
      <c r="AV8" s="39"/>
      <c r="AW8" s="40"/>
      <c r="AY8" s="42"/>
      <c r="AZ8" s="39"/>
      <c r="BA8" s="39"/>
      <c r="BB8" s="39"/>
      <c r="BC8" s="40"/>
    </row>
    <row r="9" spans="1:56" ht="30" customHeight="1" x14ac:dyDescent="0.25">
      <c r="A9" s="38">
        <v>7</v>
      </c>
      <c r="B9" s="38"/>
      <c r="C9" s="39"/>
      <c r="D9" s="39"/>
      <c r="E9" s="39"/>
      <c r="F9" s="39"/>
      <c r="G9" s="40"/>
      <c r="I9" s="42"/>
      <c r="J9" s="39"/>
      <c r="K9" s="39"/>
      <c r="L9" s="39"/>
      <c r="M9" s="39"/>
      <c r="O9" s="39"/>
      <c r="P9" s="39"/>
      <c r="Q9" s="39"/>
      <c r="R9" s="39"/>
      <c r="S9" s="39"/>
      <c r="U9" s="39"/>
      <c r="V9" s="39"/>
      <c r="W9" s="39"/>
      <c r="X9" s="39"/>
      <c r="Y9" s="39"/>
      <c r="AA9" s="39"/>
      <c r="AB9" s="39"/>
      <c r="AC9" s="39"/>
      <c r="AD9" s="39"/>
      <c r="AE9" s="39"/>
      <c r="AG9" s="39"/>
      <c r="AH9" s="39"/>
      <c r="AI9" s="39"/>
      <c r="AJ9" s="39"/>
      <c r="AK9" s="40"/>
      <c r="AM9" s="42"/>
      <c r="AN9" s="39"/>
      <c r="AO9" s="39"/>
      <c r="AP9" s="39"/>
      <c r="AQ9" s="40"/>
      <c r="AS9" s="42"/>
      <c r="AT9" s="39"/>
      <c r="AU9" s="39"/>
      <c r="AV9" s="39"/>
      <c r="AW9" s="40"/>
      <c r="AY9" s="42"/>
      <c r="AZ9" s="39"/>
      <c r="BA9" s="39"/>
      <c r="BB9" s="39"/>
      <c r="BC9" s="40"/>
    </row>
    <row r="10" spans="1:56" ht="30" customHeight="1" x14ac:dyDescent="0.25">
      <c r="A10" s="38">
        <v>8</v>
      </c>
      <c r="B10" s="38"/>
      <c r="C10" s="39"/>
      <c r="D10" s="39"/>
      <c r="E10" s="39"/>
      <c r="F10" s="39"/>
      <c r="G10" s="40"/>
      <c r="I10" s="42"/>
      <c r="J10" s="39"/>
      <c r="K10" s="39"/>
      <c r="L10" s="39"/>
      <c r="M10" s="39"/>
      <c r="O10" s="39"/>
      <c r="P10" s="39"/>
      <c r="Q10" s="39"/>
      <c r="R10" s="39"/>
      <c r="S10" s="39"/>
      <c r="U10" s="39"/>
      <c r="V10" s="39"/>
      <c r="W10" s="39"/>
      <c r="X10" s="39"/>
      <c r="Y10" s="39"/>
      <c r="AA10" s="39"/>
      <c r="AB10" s="39"/>
      <c r="AC10" s="39"/>
      <c r="AD10" s="39"/>
      <c r="AE10" s="39"/>
      <c r="AG10" s="39"/>
      <c r="AH10" s="39"/>
      <c r="AI10" s="39"/>
      <c r="AJ10" s="39"/>
      <c r="AK10" s="40"/>
      <c r="AM10" s="42"/>
      <c r="AN10" s="39"/>
      <c r="AO10" s="39"/>
      <c r="AP10" s="39"/>
      <c r="AQ10" s="40"/>
      <c r="AS10" s="42"/>
      <c r="AT10" s="39"/>
      <c r="AU10" s="39"/>
      <c r="AV10" s="39"/>
      <c r="AW10" s="40"/>
      <c r="AY10" s="42"/>
      <c r="AZ10" s="39"/>
      <c r="BA10" s="39"/>
      <c r="BB10" s="39"/>
      <c r="BC10" s="40"/>
    </row>
    <row r="11" spans="1:56" ht="30" customHeight="1" x14ac:dyDescent="0.25">
      <c r="A11" s="38">
        <v>9</v>
      </c>
      <c r="B11" s="38"/>
      <c r="C11" s="39"/>
      <c r="D11" s="39"/>
      <c r="E11" s="39"/>
      <c r="F11" s="39"/>
      <c r="G11" s="40"/>
      <c r="H11" s="41"/>
      <c r="I11" s="42"/>
      <c r="J11" s="39"/>
      <c r="K11" s="39"/>
      <c r="L11" s="39"/>
      <c r="M11" s="39"/>
      <c r="N11" s="41"/>
      <c r="O11" s="39"/>
      <c r="P11" s="39"/>
      <c r="Q11" s="39"/>
      <c r="R11" s="39"/>
      <c r="S11" s="39"/>
      <c r="T11" s="41"/>
      <c r="U11" s="39"/>
      <c r="V11" s="39"/>
      <c r="W11" s="39"/>
      <c r="X11" s="39"/>
      <c r="Y11" s="39"/>
      <c r="Z11" s="41"/>
      <c r="AA11" s="39"/>
      <c r="AB11" s="39"/>
      <c r="AC11" s="39"/>
      <c r="AD11" s="39"/>
      <c r="AE11" s="39"/>
      <c r="AF11" s="41"/>
      <c r="AG11" s="39"/>
      <c r="AH11" s="39"/>
      <c r="AI11" s="39"/>
      <c r="AJ11" s="39"/>
      <c r="AK11" s="40"/>
      <c r="AL11" s="41"/>
      <c r="AM11" s="42"/>
      <c r="AN11" s="39"/>
      <c r="AO11" s="39"/>
      <c r="AP11" s="39"/>
      <c r="AQ11" s="40"/>
      <c r="AR11" s="41"/>
      <c r="AS11" s="42"/>
      <c r="AT11" s="39"/>
      <c r="AU11" s="39"/>
      <c r="AV11" s="39"/>
      <c r="AW11" s="40"/>
      <c r="AX11" s="41"/>
      <c r="AY11" s="42"/>
      <c r="AZ11" s="39"/>
      <c r="BA11" s="39"/>
      <c r="BB11" s="39"/>
      <c r="BC11" s="40"/>
      <c r="BD11" s="41"/>
    </row>
    <row r="12" spans="1:56" ht="30" customHeight="1" x14ac:dyDescent="0.25">
      <c r="A12" s="38">
        <v>10</v>
      </c>
      <c r="B12" s="38"/>
      <c r="C12" s="39"/>
      <c r="D12" s="39"/>
      <c r="E12" s="39"/>
      <c r="F12" s="39"/>
      <c r="G12" s="40"/>
      <c r="I12" s="42"/>
      <c r="J12" s="39"/>
      <c r="K12" s="39"/>
      <c r="L12" s="39"/>
      <c r="M12" s="39"/>
      <c r="O12" s="39"/>
      <c r="P12" s="39"/>
      <c r="Q12" s="39"/>
      <c r="R12" s="39"/>
      <c r="S12" s="39"/>
      <c r="U12" s="39"/>
      <c r="V12" s="39"/>
      <c r="W12" s="39"/>
      <c r="X12" s="39"/>
      <c r="Y12" s="39"/>
      <c r="AA12" s="39"/>
      <c r="AB12" s="39"/>
      <c r="AC12" s="39"/>
      <c r="AD12" s="39"/>
      <c r="AE12" s="39"/>
      <c r="AG12" s="39"/>
      <c r="AH12" s="39"/>
      <c r="AI12" s="39"/>
      <c r="AJ12" s="39"/>
      <c r="AK12" s="40"/>
      <c r="AM12" s="42"/>
      <c r="AN12" s="39"/>
      <c r="AO12" s="39"/>
      <c r="AP12" s="39"/>
      <c r="AQ12" s="40"/>
      <c r="AS12" s="42"/>
      <c r="AT12" s="39"/>
      <c r="AU12" s="39"/>
      <c r="AV12" s="39"/>
      <c r="AW12" s="40"/>
      <c r="AY12" s="42"/>
      <c r="AZ12" s="39"/>
      <c r="BA12" s="39"/>
      <c r="BB12" s="39"/>
      <c r="BC12" s="40"/>
    </row>
    <row r="13" spans="1:56" ht="30" customHeight="1" x14ac:dyDescent="0.25">
      <c r="A13" s="38">
        <v>11</v>
      </c>
      <c r="B13" s="38"/>
      <c r="C13" s="39"/>
      <c r="D13" s="39"/>
      <c r="E13" s="39"/>
      <c r="F13" s="39"/>
      <c r="G13" s="40"/>
      <c r="I13" s="42"/>
      <c r="J13" s="39"/>
      <c r="K13" s="39"/>
      <c r="L13" s="39"/>
      <c r="M13" s="39"/>
      <c r="O13" s="39"/>
      <c r="P13" s="39"/>
      <c r="Q13" s="39"/>
      <c r="R13" s="39"/>
      <c r="S13" s="39"/>
      <c r="U13" s="39"/>
      <c r="V13" s="39"/>
      <c r="W13" s="39"/>
      <c r="X13" s="39"/>
      <c r="Y13" s="39"/>
      <c r="AA13" s="39"/>
      <c r="AB13" s="39"/>
      <c r="AC13" s="39"/>
      <c r="AD13" s="39"/>
      <c r="AE13" s="39"/>
      <c r="AG13" s="39"/>
      <c r="AH13" s="39"/>
      <c r="AI13" s="39"/>
      <c r="AJ13" s="39"/>
      <c r="AK13" s="40"/>
      <c r="AM13" s="42"/>
      <c r="AN13" s="39"/>
      <c r="AO13" s="39"/>
      <c r="AP13" s="39"/>
      <c r="AQ13" s="40"/>
      <c r="AS13" s="42"/>
      <c r="AT13" s="39"/>
      <c r="AU13" s="39"/>
      <c r="AV13" s="39"/>
      <c r="AW13" s="40"/>
      <c r="AY13" s="42"/>
      <c r="AZ13" s="39"/>
      <c r="BA13" s="39"/>
      <c r="BB13" s="39"/>
      <c r="BC13" s="40"/>
    </row>
    <row r="14" spans="1:56" ht="30" customHeight="1" x14ac:dyDescent="0.25">
      <c r="A14" s="38">
        <v>12</v>
      </c>
      <c r="B14" s="38"/>
      <c r="C14" s="39"/>
      <c r="D14" s="39"/>
      <c r="E14" s="39"/>
      <c r="F14" s="39"/>
      <c r="G14" s="40"/>
      <c r="I14" s="42"/>
      <c r="J14" s="39"/>
      <c r="K14" s="39"/>
      <c r="L14" s="39"/>
      <c r="M14" s="39"/>
      <c r="O14" s="39"/>
      <c r="P14" s="39"/>
      <c r="Q14" s="39"/>
      <c r="R14" s="39"/>
      <c r="S14" s="39"/>
      <c r="U14" s="39"/>
      <c r="V14" s="39"/>
      <c r="W14" s="39"/>
      <c r="X14" s="39"/>
      <c r="Y14" s="39"/>
      <c r="AA14" s="39"/>
      <c r="AB14" s="39"/>
      <c r="AC14" s="39"/>
      <c r="AD14" s="39"/>
      <c r="AE14" s="39"/>
      <c r="AG14" s="39"/>
      <c r="AH14" s="39"/>
      <c r="AI14" s="39"/>
      <c r="AJ14" s="39"/>
      <c r="AK14" s="40"/>
      <c r="AM14" s="42"/>
      <c r="AN14" s="39"/>
      <c r="AO14" s="39"/>
      <c r="AP14" s="39"/>
      <c r="AQ14" s="40"/>
      <c r="AS14" s="42"/>
      <c r="AT14" s="39"/>
      <c r="AU14" s="39"/>
      <c r="AV14" s="39"/>
      <c r="AW14" s="40"/>
      <c r="AY14" s="42"/>
      <c r="AZ14" s="39"/>
      <c r="BA14" s="39"/>
      <c r="BB14" s="39"/>
      <c r="BC14" s="40"/>
    </row>
    <row r="15" spans="1:56" ht="30" customHeight="1" x14ac:dyDescent="0.25">
      <c r="A15" s="38">
        <v>13</v>
      </c>
      <c r="B15" s="38"/>
      <c r="C15" s="39"/>
      <c r="D15" s="39"/>
      <c r="E15" s="39"/>
      <c r="F15" s="39"/>
      <c r="G15" s="40"/>
      <c r="I15" s="42"/>
      <c r="J15" s="39"/>
      <c r="K15" s="39"/>
      <c r="L15" s="39"/>
      <c r="M15" s="39"/>
      <c r="O15" s="39"/>
      <c r="P15" s="39"/>
      <c r="Q15" s="39"/>
      <c r="R15" s="39"/>
      <c r="S15" s="39"/>
      <c r="U15" s="39"/>
      <c r="V15" s="39"/>
      <c r="W15" s="39"/>
      <c r="X15" s="39"/>
      <c r="Y15" s="39"/>
      <c r="AA15" s="39"/>
      <c r="AB15" s="39"/>
      <c r="AC15" s="39"/>
      <c r="AD15" s="39"/>
      <c r="AE15" s="39"/>
      <c r="AG15" s="39"/>
      <c r="AH15" s="39"/>
      <c r="AI15" s="39"/>
      <c r="AJ15" s="39"/>
      <c r="AK15" s="40"/>
      <c r="AM15" s="42"/>
      <c r="AN15" s="39"/>
      <c r="AO15" s="39"/>
      <c r="AP15" s="39"/>
      <c r="AQ15" s="40"/>
      <c r="AS15" s="42"/>
      <c r="AT15" s="39"/>
      <c r="AU15" s="39"/>
      <c r="AV15" s="39"/>
      <c r="AW15" s="40"/>
      <c r="AY15" s="42"/>
      <c r="AZ15" s="39"/>
      <c r="BA15" s="39"/>
      <c r="BB15" s="39"/>
      <c r="BC15" s="40"/>
    </row>
    <row r="16" spans="1:56" ht="30" customHeight="1" x14ac:dyDescent="0.25">
      <c r="A16" s="38">
        <v>14</v>
      </c>
      <c r="B16" s="38"/>
      <c r="C16" s="39"/>
      <c r="D16" s="39"/>
      <c r="E16" s="39"/>
      <c r="F16" s="39"/>
      <c r="G16" s="40"/>
      <c r="I16" s="42"/>
      <c r="J16" s="39"/>
      <c r="K16" s="39"/>
      <c r="L16" s="39"/>
      <c r="M16" s="39"/>
      <c r="O16" s="39"/>
      <c r="P16" s="39"/>
      <c r="Q16" s="39"/>
      <c r="R16" s="39"/>
      <c r="S16" s="39"/>
      <c r="U16" s="39"/>
      <c r="V16" s="39"/>
      <c r="W16" s="39"/>
      <c r="X16" s="39"/>
      <c r="Y16" s="39"/>
      <c r="AA16" s="39"/>
      <c r="AB16" s="39"/>
      <c r="AC16" s="39"/>
      <c r="AD16" s="39"/>
      <c r="AE16" s="39"/>
      <c r="AG16" s="39"/>
      <c r="AH16" s="39"/>
      <c r="AI16" s="39"/>
      <c r="AJ16" s="39"/>
      <c r="AK16" s="40"/>
      <c r="AM16" s="42"/>
      <c r="AN16" s="39"/>
      <c r="AO16" s="39"/>
      <c r="AP16" s="39"/>
      <c r="AQ16" s="40"/>
      <c r="AS16" s="42"/>
      <c r="AT16" s="39"/>
      <c r="AU16" s="39"/>
      <c r="AV16" s="39"/>
      <c r="AW16" s="40"/>
      <c r="AY16" s="42"/>
      <c r="AZ16" s="39"/>
      <c r="BA16" s="39"/>
      <c r="BB16" s="39"/>
      <c r="BC16" s="40"/>
    </row>
    <row r="17" spans="1:56" ht="30" customHeight="1" x14ac:dyDescent="0.25">
      <c r="A17" s="38">
        <v>15</v>
      </c>
      <c r="B17" s="38"/>
      <c r="C17" s="39"/>
      <c r="D17" s="39"/>
      <c r="E17" s="39"/>
      <c r="F17" s="39"/>
      <c r="G17" s="40"/>
      <c r="I17" s="42"/>
      <c r="J17" s="39"/>
      <c r="K17" s="39"/>
      <c r="L17" s="39"/>
      <c r="M17" s="39"/>
      <c r="O17" s="39"/>
      <c r="P17" s="39"/>
      <c r="Q17" s="39"/>
      <c r="R17" s="39"/>
      <c r="S17" s="39"/>
      <c r="U17" s="39"/>
      <c r="V17" s="39"/>
      <c r="W17" s="39"/>
      <c r="X17" s="39"/>
      <c r="Y17" s="39"/>
      <c r="AA17" s="39"/>
      <c r="AB17" s="39"/>
      <c r="AC17" s="39"/>
      <c r="AD17" s="39"/>
      <c r="AE17" s="39"/>
      <c r="AG17" s="39"/>
      <c r="AH17" s="39"/>
      <c r="AI17" s="39"/>
      <c r="AJ17" s="39"/>
      <c r="AK17" s="40"/>
      <c r="AM17" s="42"/>
      <c r="AN17" s="39"/>
      <c r="AO17" s="39"/>
      <c r="AP17" s="39"/>
      <c r="AQ17" s="40"/>
      <c r="AS17" s="42"/>
      <c r="AT17" s="39"/>
      <c r="AU17" s="39"/>
      <c r="AV17" s="39"/>
      <c r="AW17" s="40"/>
      <c r="AY17" s="42"/>
      <c r="AZ17" s="39"/>
      <c r="BA17" s="39"/>
      <c r="BB17" s="39"/>
      <c r="BC17" s="40"/>
    </row>
    <row r="18" spans="1:56" ht="30" customHeight="1" x14ac:dyDescent="0.25">
      <c r="A18" s="38">
        <v>16</v>
      </c>
      <c r="B18" s="38"/>
      <c r="C18" s="39"/>
      <c r="D18" s="39"/>
      <c r="E18" s="39"/>
      <c r="F18" s="39"/>
      <c r="G18" s="40"/>
      <c r="I18" s="42"/>
      <c r="J18" s="39"/>
      <c r="K18" s="39"/>
      <c r="L18" s="39"/>
      <c r="M18" s="39"/>
      <c r="O18" s="39"/>
      <c r="P18" s="39"/>
      <c r="Q18" s="39"/>
      <c r="R18" s="39"/>
      <c r="S18" s="39"/>
      <c r="U18" s="39"/>
      <c r="V18" s="39"/>
      <c r="W18" s="39"/>
      <c r="X18" s="39"/>
      <c r="Y18" s="39"/>
      <c r="AA18" s="39"/>
      <c r="AB18" s="39"/>
      <c r="AC18" s="39"/>
      <c r="AD18" s="39"/>
      <c r="AE18" s="39"/>
      <c r="AG18" s="39"/>
      <c r="AH18" s="39"/>
      <c r="AI18" s="39"/>
      <c r="AJ18" s="39"/>
      <c r="AK18" s="40"/>
      <c r="AM18" s="42"/>
      <c r="AN18" s="39"/>
      <c r="AO18" s="39"/>
      <c r="AP18" s="39"/>
      <c r="AQ18" s="40"/>
      <c r="AS18" s="42"/>
      <c r="AT18" s="39"/>
      <c r="AU18" s="39"/>
      <c r="AV18" s="39"/>
      <c r="AW18" s="40"/>
      <c r="AY18" s="42"/>
      <c r="AZ18" s="39"/>
      <c r="BA18" s="39"/>
      <c r="BB18" s="39"/>
      <c r="BC18" s="40"/>
    </row>
    <row r="19" spans="1:56" ht="30" customHeight="1" x14ac:dyDescent="0.25">
      <c r="A19" s="38">
        <v>17</v>
      </c>
      <c r="B19" s="38"/>
      <c r="C19" s="39"/>
      <c r="D19" s="39"/>
      <c r="E19" s="39"/>
      <c r="F19" s="39"/>
      <c r="G19" s="40"/>
      <c r="I19" s="42"/>
      <c r="J19" s="39"/>
      <c r="K19" s="39"/>
      <c r="L19" s="39"/>
      <c r="M19" s="39"/>
      <c r="O19" s="39"/>
      <c r="P19" s="39"/>
      <c r="Q19" s="39"/>
      <c r="R19" s="39"/>
      <c r="S19" s="39"/>
      <c r="U19" s="39"/>
      <c r="V19" s="39"/>
      <c r="W19" s="39"/>
      <c r="X19" s="39"/>
      <c r="Y19" s="39"/>
      <c r="AA19" s="39"/>
      <c r="AB19" s="39"/>
      <c r="AC19" s="39"/>
      <c r="AD19" s="39"/>
      <c r="AE19" s="39"/>
      <c r="AG19" s="39"/>
      <c r="AH19" s="39"/>
      <c r="AI19" s="39"/>
      <c r="AJ19" s="39"/>
      <c r="AK19" s="40"/>
      <c r="AM19" s="42"/>
      <c r="AN19" s="39"/>
      <c r="AO19" s="39"/>
      <c r="AP19" s="39"/>
      <c r="AQ19" s="40"/>
      <c r="AS19" s="42"/>
      <c r="AT19" s="39"/>
      <c r="AU19" s="39"/>
      <c r="AV19" s="39"/>
      <c r="AW19" s="40"/>
      <c r="AY19" s="42"/>
      <c r="AZ19" s="39"/>
      <c r="BA19" s="39"/>
      <c r="BB19" s="39"/>
      <c r="BC19" s="40"/>
    </row>
    <row r="20" spans="1:56" x14ac:dyDescent="0.25">
      <c r="A20"/>
      <c r="B20"/>
      <c r="H20"/>
      <c r="N20"/>
      <c r="T20"/>
      <c r="Z20"/>
      <c r="AF20"/>
      <c r="AL20"/>
      <c r="AR20"/>
      <c r="AX20"/>
      <c r="BD20"/>
    </row>
    <row r="21" spans="1:56" x14ac:dyDescent="0.25">
      <c r="A21"/>
      <c r="B21"/>
      <c r="H21"/>
      <c r="N21"/>
      <c r="T21"/>
      <c r="Z21"/>
      <c r="AF21"/>
      <c r="AL21"/>
      <c r="AR21"/>
      <c r="AX21"/>
      <c r="BD21"/>
    </row>
    <row r="22" spans="1:56" x14ac:dyDescent="0.25">
      <c r="A22"/>
      <c r="B22"/>
      <c r="H22"/>
      <c r="N22"/>
      <c r="T22"/>
      <c r="Z22"/>
      <c r="AF22"/>
      <c r="AL22"/>
      <c r="AR22"/>
      <c r="AX22"/>
      <c r="BD22"/>
    </row>
    <row r="23" spans="1:56" x14ac:dyDescent="0.25">
      <c r="A23"/>
      <c r="B23"/>
      <c r="H23"/>
      <c r="N23"/>
      <c r="T23"/>
      <c r="Z23"/>
      <c r="AF23"/>
      <c r="AL23"/>
      <c r="AR23"/>
      <c r="AX23"/>
      <c r="BD23"/>
    </row>
    <row r="24" spans="1:56" x14ac:dyDescent="0.25">
      <c r="A24"/>
      <c r="B24"/>
      <c r="H24"/>
      <c r="N24"/>
      <c r="T24"/>
      <c r="Z24"/>
      <c r="AF24"/>
      <c r="AL24"/>
      <c r="AR24"/>
      <c r="AX24"/>
      <c r="BD24"/>
    </row>
    <row r="25" spans="1:56" x14ac:dyDescent="0.25">
      <c r="A25"/>
      <c r="B25"/>
      <c r="H25"/>
      <c r="N25"/>
      <c r="T25"/>
      <c r="Z25"/>
      <c r="AF25"/>
      <c r="AL25"/>
      <c r="AR25"/>
      <c r="AX25"/>
      <c r="BD25"/>
    </row>
    <row r="26" spans="1:56" x14ac:dyDescent="0.25">
      <c r="A26"/>
      <c r="B26"/>
      <c r="H26"/>
      <c r="N26"/>
      <c r="T26"/>
      <c r="Z26"/>
      <c r="AF26"/>
      <c r="AL26"/>
      <c r="AR26"/>
      <c r="AX26"/>
      <c r="BD26"/>
    </row>
    <row r="27" spans="1:56" x14ac:dyDescent="0.25">
      <c r="A27"/>
      <c r="B27"/>
      <c r="H27"/>
      <c r="N27"/>
      <c r="T27"/>
      <c r="Z27"/>
      <c r="AF27"/>
      <c r="AL27"/>
      <c r="AR27"/>
      <c r="AX27"/>
      <c r="BD27"/>
    </row>
    <row r="28" spans="1:56" x14ac:dyDescent="0.25">
      <c r="A28"/>
      <c r="B28"/>
      <c r="H28"/>
      <c r="N28"/>
      <c r="T28"/>
      <c r="Z28"/>
      <c r="AF28"/>
      <c r="AL28"/>
      <c r="AR28"/>
      <c r="AX28"/>
      <c r="BD28"/>
    </row>
    <row r="29" spans="1:56" x14ac:dyDescent="0.25">
      <c r="A29"/>
      <c r="B29"/>
      <c r="H29"/>
      <c r="N29"/>
      <c r="T29"/>
      <c r="Z29"/>
      <c r="AF29"/>
      <c r="AL29"/>
      <c r="AR29"/>
      <c r="AX29"/>
      <c r="BD29"/>
    </row>
    <row r="30" spans="1:56" x14ac:dyDescent="0.25">
      <c r="A30"/>
      <c r="B30"/>
      <c r="H30"/>
      <c r="N30"/>
      <c r="T30"/>
      <c r="Z30"/>
      <c r="AF30"/>
      <c r="AL30"/>
      <c r="AR30"/>
      <c r="AX30"/>
      <c r="BD30"/>
    </row>
    <row r="31" spans="1:56" x14ac:dyDescent="0.25">
      <c r="A31"/>
      <c r="B31"/>
      <c r="H31"/>
      <c r="N31"/>
      <c r="T31"/>
      <c r="Z31"/>
      <c r="AF31"/>
      <c r="AL31"/>
      <c r="AR31"/>
      <c r="AX31"/>
      <c r="BD31"/>
    </row>
    <row r="32" spans="1:56" x14ac:dyDescent="0.25">
      <c r="A32"/>
      <c r="B32"/>
      <c r="H32"/>
      <c r="N32"/>
      <c r="T32"/>
      <c r="Z32"/>
      <c r="AF32"/>
      <c r="AL32"/>
      <c r="AR32"/>
      <c r="AX32"/>
      <c r="BD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sheetData>
  <mergeCells count="11">
    <mergeCell ref="AG1:AK1"/>
    <mergeCell ref="AM1:AQ1"/>
    <mergeCell ref="AS1:AW1"/>
    <mergeCell ref="AY1:BC1"/>
    <mergeCell ref="A2:B2"/>
    <mergeCell ref="A1:B1"/>
    <mergeCell ref="C1:G1"/>
    <mergeCell ref="I1:M1"/>
    <mergeCell ref="O1:S1"/>
    <mergeCell ref="U1:Y1"/>
    <mergeCell ref="AA1:A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zoomScale="80" zoomScaleNormal="80" workbookViewId="0">
      <selection sqref="A1:E1"/>
    </sheetView>
  </sheetViews>
  <sheetFormatPr defaultColWidth="9.140625" defaultRowHeight="12" x14ac:dyDescent="0.25"/>
  <cols>
    <col min="1" max="1" width="3.85546875" style="54" customWidth="1"/>
    <col min="2" max="2" width="71.5703125" style="53" customWidth="1"/>
    <col min="3" max="3" width="181.140625" style="53" customWidth="1"/>
    <col min="4" max="4" width="46.85546875" style="53" customWidth="1"/>
    <col min="5" max="5" width="66.42578125" style="53" customWidth="1"/>
    <col min="6" max="16384" width="9.140625" style="53"/>
  </cols>
  <sheetData>
    <row r="1" spans="1:5" s="46" customFormat="1" ht="19.5" customHeight="1" x14ac:dyDescent="0.25">
      <c r="A1" s="314" t="s">
        <v>322</v>
      </c>
      <c r="B1" s="314"/>
      <c r="C1" s="314"/>
      <c r="D1" s="314"/>
      <c r="E1" s="314"/>
    </row>
    <row r="2" spans="1:5" s="46" customFormat="1" ht="20.25" x14ac:dyDescent="0.25">
      <c r="A2" s="47" t="s">
        <v>323</v>
      </c>
      <c r="B2" s="215" t="s">
        <v>324</v>
      </c>
      <c r="C2" s="215" t="s">
        <v>325</v>
      </c>
      <c r="D2" s="215" t="s">
        <v>326</v>
      </c>
      <c r="E2" s="215" t="s">
        <v>327</v>
      </c>
    </row>
    <row r="3" spans="1:5" s="46" customFormat="1" ht="40.5" customHeight="1" x14ac:dyDescent="0.25">
      <c r="A3" s="48"/>
      <c r="B3" s="49"/>
      <c r="C3" s="313" t="s">
        <v>328</v>
      </c>
      <c r="D3" s="313"/>
      <c r="E3" s="50"/>
    </row>
    <row r="4" spans="1:5" ht="193.5" customHeight="1" x14ac:dyDescent="0.25">
      <c r="A4" s="51">
        <v>1</v>
      </c>
      <c r="B4" s="214" t="s">
        <v>292</v>
      </c>
      <c r="C4" s="52" t="s">
        <v>329</v>
      </c>
      <c r="D4" s="214" t="s">
        <v>330</v>
      </c>
      <c r="E4" s="214" t="s">
        <v>331</v>
      </c>
    </row>
    <row r="5" spans="1:5" ht="318" customHeight="1" x14ac:dyDescent="0.25">
      <c r="A5" s="51">
        <v>2</v>
      </c>
      <c r="B5" s="214" t="s">
        <v>293</v>
      </c>
      <c r="C5" s="214" t="s">
        <v>332</v>
      </c>
      <c r="D5" s="214" t="s">
        <v>333</v>
      </c>
      <c r="E5" s="214" t="s">
        <v>446</v>
      </c>
    </row>
    <row r="6" spans="1:5" ht="325.5" customHeight="1" x14ac:dyDescent="0.25">
      <c r="A6" s="51">
        <v>3</v>
      </c>
      <c r="B6" s="52" t="s">
        <v>294</v>
      </c>
      <c r="C6" s="214" t="s">
        <v>334</v>
      </c>
      <c r="D6" s="214" t="s">
        <v>333</v>
      </c>
      <c r="E6" s="214" t="s">
        <v>447</v>
      </c>
    </row>
    <row r="7" spans="1:5" ht="344.25" x14ac:dyDescent="0.25">
      <c r="A7" s="51">
        <v>4</v>
      </c>
      <c r="B7" s="52" t="s">
        <v>411</v>
      </c>
      <c r="C7" s="214" t="s">
        <v>335</v>
      </c>
      <c r="D7" s="214" t="s">
        <v>336</v>
      </c>
      <c r="E7" s="214" t="s">
        <v>448</v>
      </c>
    </row>
    <row r="8" spans="1:5" ht="204" x14ac:dyDescent="0.25">
      <c r="A8" s="51">
        <v>5</v>
      </c>
      <c r="B8" s="52" t="s">
        <v>442</v>
      </c>
      <c r="C8" s="52" t="s">
        <v>337</v>
      </c>
      <c r="D8" s="214" t="s">
        <v>336</v>
      </c>
      <c r="E8" s="214" t="s">
        <v>448</v>
      </c>
    </row>
    <row r="9" spans="1:5" s="46" customFormat="1" ht="54.75" customHeight="1" x14ac:dyDescent="0.25">
      <c r="A9" s="48"/>
      <c r="B9" s="49"/>
      <c r="C9" s="313" t="s">
        <v>338</v>
      </c>
      <c r="D9" s="313"/>
      <c r="E9" s="50"/>
    </row>
    <row r="10" spans="1:5" ht="76.5" customHeight="1" x14ac:dyDescent="0.25">
      <c r="A10" s="51">
        <v>1</v>
      </c>
      <c r="B10" s="214" t="s">
        <v>295</v>
      </c>
      <c r="C10" s="52" t="s">
        <v>339</v>
      </c>
      <c r="D10" s="52" t="s">
        <v>340</v>
      </c>
      <c r="E10" s="52" t="s">
        <v>341</v>
      </c>
    </row>
    <row r="11" spans="1:5" ht="130.5" customHeight="1" x14ac:dyDescent="0.25">
      <c r="A11" s="51">
        <v>2</v>
      </c>
      <c r="B11" s="214" t="s">
        <v>296</v>
      </c>
      <c r="C11" s="52" t="s">
        <v>342</v>
      </c>
      <c r="D11" s="52" t="s">
        <v>343</v>
      </c>
      <c r="E11" s="52" t="s">
        <v>447</v>
      </c>
    </row>
    <row r="12" spans="1:5" ht="141.75" customHeight="1" x14ac:dyDescent="0.25">
      <c r="A12" s="51">
        <v>3</v>
      </c>
      <c r="B12" s="214" t="s">
        <v>297</v>
      </c>
      <c r="C12" s="52" t="s">
        <v>344</v>
      </c>
      <c r="D12" s="52" t="s">
        <v>345</v>
      </c>
      <c r="E12" s="52" t="s">
        <v>447</v>
      </c>
    </row>
    <row r="13" spans="1:5" ht="142.5" customHeight="1" x14ac:dyDescent="0.25">
      <c r="A13" s="51">
        <v>4</v>
      </c>
      <c r="B13" s="214" t="s">
        <v>412</v>
      </c>
      <c r="C13" s="52" t="s">
        <v>346</v>
      </c>
      <c r="D13" s="52" t="s">
        <v>345</v>
      </c>
      <c r="E13" s="52" t="s">
        <v>448</v>
      </c>
    </row>
    <row r="14" spans="1:5" ht="124.5" customHeight="1" x14ac:dyDescent="0.25">
      <c r="A14" s="51">
        <v>5</v>
      </c>
      <c r="B14" s="214" t="s">
        <v>442</v>
      </c>
      <c r="C14" s="52" t="s">
        <v>346</v>
      </c>
      <c r="D14" s="52" t="s">
        <v>345</v>
      </c>
      <c r="E14" s="52" t="s">
        <v>448</v>
      </c>
    </row>
    <row r="15" spans="1:5" s="46" customFormat="1" ht="53.25" customHeight="1" x14ac:dyDescent="0.25">
      <c r="A15" s="48"/>
      <c r="B15" s="49"/>
      <c r="C15" s="313" t="s">
        <v>347</v>
      </c>
      <c r="D15" s="313"/>
      <c r="E15" s="50"/>
    </row>
    <row r="16" spans="1:5" ht="114.75" x14ac:dyDescent="0.25">
      <c r="A16" s="51">
        <v>1</v>
      </c>
      <c r="B16" s="52" t="s">
        <v>292</v>
      </c>
      <c r="C16" s="52" t="s">
        <v>348</v>
      </c>
      <c r="D16" s="52" t="s">
        <v>349</v>
      </c>
      <c r="E16" s="52" t="s">
        <v>449</v>
      </c>
    </row>
    <row r="17" spans="1:5" ht="216.75" x14ac:dyDescent="0.25">
      <c r="A17" s="51">
        <v>2</v>
      </c>
      <c r="B17" s="52" t="s">
        <v>293</v>
      </c>
      <c r="C17" s="52" t="s">
        <v>350</v>
      </c>
      <c r="D17" s="52" t="s">
        <v>349</v>
      </c>
      <c r="E17" s="52" t="s">
        <v>449</v>
      </c>
    </row>
    <row r="18" spans="1:5" ht="153" x14ac:dyDescent="0.25">
      <c r="A18" s="51">
        <v>3</v>
      </c>
      <c r="B18" s="52" t="s">
        <v>294</v>
      </c>
      <c r="C18" s="52" t="s">
        <v>351</v>
      </c>
      <c r="D18" s="52" t="s">
        <v>352</v>
      </c>
      <c r="E18" s="52" t="s">
        <v>449</v>
      </c>
    </row>
    <row r="19" spans="1:5" ht="293.25" x14ac:dyDescent="0.25">
      <c r="A19" s="51">
        <v>4</v>
      </c>
      <c r="B19" s="52" t="s">
        <v>411</v>
      </c>
      <c r="C19" s="52" t="s">
        <v>353</v>
      </c>
      <c r="D19" s="52" t="s">
        <v>352</v>
      </c>
      <c r="E19" s="52" t="s">
        <v>449</v>
      </c>
    </row>
    <row r="20" spans="1:5" ht="178.5" x14ac:dyDescent="0.25">
      <c r="A20" s="51">
        <v>5</v>
      </c>
      <c r="B20" s="52" t="s">
        <v>442</v>
      </c>
      <c r="C20" s="52" t="s">
        <v>354</v>
      </c>
      <c r="D20" s="52" t="s">
        <v>355</v>
      </c>
      <c r="E20" s="52" t="s">
        <v>449</v>
      </c>
    </row>
    <row r="21" spans="1:5" s="46" customFormat="1" ht="35.25" customHeight="1" x14ac:dyDescent="0.25">
      <c r="A21" s="48"/>
      <c r="B21" s="49"/>
      <c r="C21" s="313" t="s">
        <v>356</v>
      </c>
      <c r="D21" s="313"/>
      <c r="E21" s="50"/>
    </row>
    <row r="22" spans="1:5" ht="25.5" x14ac:dyDescent="0.25">
      <c r="A22" s="51">
        <v>1</v>
      </c>
      <c r="B22" s="52" t="s">
        <v>298</v>
      </c>
      <c r="C22" s="52" t="s">
        <v>357</v>
      </c>
      <c r="D22" s="52" t="s">
        <v>358</v>
      </c>
      <c r="E22" s="52" t="s">
        <v>450</v>
      </c>
    </row>
    <row r="23" spans="1:5" ht="114.75" x14ac:dyDescent="0.25">
      <c r="A23" s="51">
        <v>2</v>
      </c>
      <c r="B23" s="52" t="s">
        <v>299</v>
      </c>
      <c r="C23" s="52" t="s">
        <v>359</v>
      </c>
      <c r="D23" s="52" t="s">
        <v>360</v>
      </c>
      <c r="E23" s="52" t="s">
        <v>449</v>
      </c>
    </row>
    <row r="24" spans="1:5" ht="114.75" x14ac:dyDescent="0.25">
      <c r="A24" s="51">
        <v>3</v>
      </c>
      <c r="B24" s="52" t="s">
        <v>300</v>
      </c>
      <c r="C24" s="52" t="s">
        <v>361</v>
      </c>
      <c r="D24" s="52" t="s">
        <v>360</v>
      </c>
      <c r="E24" s="52" t="s">
        <v>451</v>
      </c>
    </row>
    <row r="25" spans="1:5" ht="242.25" x14ac:dyDescent="0.25">
      <c r="A25" s="51">
        <v>4</v>
      </c>
      <c r="B25" s="52" t="s">
        <v>412</v>
      </c>
      <c r="C25" s="52" t="s">
        <v>362</v>
      </c>
      <c r="D25" s="52" t="s">
        <v>360</v>
      </c>
      <c r="E25" s="52" t="s">
        <v>452</v>
      </c>
    </row>
    <row r="26" spans="1:5" ht="178.5" x14ac:dyDescent="0.25">
      <c r="A26" s="51">
        <v>5</v>
      </c>
      <c r="B26" s="52" t="s">
        <v>443</v>
      </c>
      <c r="C26" s="52" t="s">
        <v>363</v>
      </c>
      <c r="D26" s="52" t="s">
        <v>360</v>
      </c>
      <c r="E26" s="52" t="s">
        <v>449</v>
      </c>
    </row>
    <row r="27" spans="1:5" s="46" customFormat="1" ht="51.75" customHeight="1" x14ac:dyDescent="0.25">
      <c r="A27" s="48"/>
      <c r="B27" s="49"/>
      <c r="C27" s="313" t="s">
        <v>364</v>
      </c>
      <c r="D27" s="313"/>
      <c r="E27" s="50"/>
    </row>
    <row r="28" spans="1:5" ht="63.75" x14ac:dyDescent="0.25">
      <c r="A28" s="51">
        <v>1</v>
      </c>
      <c r="B28" s="52" t="s">
        <v>301</v>
      </c>
      <c r="C28" s="52" t="s">
        <v>365</v>
      </c>
      <c r="D28" s="52" t="s">
        <v>366</v>
      </c>
      <c r="E28" s="52" t="s">
        <v>453</v>
      </c>
    </row>
    <row r="29" spans="1:5" ht="119.25" customHeight="1" x14ac:dyDescent="0.25">
      <c r="A29" s="51">
        <v>2</v>
      </c>
      <c r="B29" s="52" t="s">
        <v>302</v>
      </c>
      <c r="C29" s="52" t="s">
        <v>367</v>
      </c>
      <c r="D29" s="52" t="s">
        <v>366</v>
      </c>
      <c r="E29" s="52" t="s">
        <v>449</v>
      </c>
    </row>
    <row r="30" spans="1:5" ht="147.75" customHeight="1" x14ac:dyDescent="0.25">
      <c r="A30" s="51">
        <v>3</v>
      </c>
      <c r="B30" s="52" t="s">
        <v>303</v>
      </c>
      <c r="C30" s="52" t="s">
        <v>368</v>
      </c>
      <c r="D30" s="52" t="s">
        <v>369</v>
      </c>
      <c r="E30" s="52" t="s">
        <v>449</v>
      </c>
    </row>
    <row r="31" spans="1:5" ht="141.75" customHeight="1" x14ac:dyDescent="0.25">
      <c r="A31" s="51">
        <v>4</v>
      </c>
      <c r="B31" s="52" t="s">
        <v>413</v>
      </c>
      <c r="C31" s="52" t="s">
        <v>370</v>
      </c>
      <c r="D31" s="52" t="s">
        <v>369</v>
      </c>
      <c r="E31" s="52" t="s">
        <v>449</v>
      </c>
    </row>
    <row r="32" spans="1:5" ht="131.25" customHeight="1" x14ac:dyDescent="0.25">
      <c r="A32" s="51">
        <v>5</v>
      </c>
      <c r="B32" s="52" t="s">
        <v>442</v>
      </c>
      <c r="C32" s="52" t="s">
        <v>370</v>
      </c>
      <c r="D32" s="52" t="s">
        <v>369</v>
      </c>
      <c r="E32" s="52" t="s">
        <v>451</v>
      </c>
    </row>
    <row r="33" spans="1:5" s="46" customFormat="1" ht="42" customHeight="1" x14ac:dyDescent="0.25">
      <c r="A33" s="48"/>
      <c r="B33" s="49"/>
      <c r="C33" s="313" t="s">
        <v>371</v>
      </c>
      <c r="D33" s="313"/>
      <c r="E33" s="50"/>
    </row>
    <row r="34" spans="1:5" ht="38.25" x14ac:dyDescent="0.25">
      <c r="A34" s="51">
        <v>1</v>
      </c>
      <c r="B34" s="52" t="s">
        <v>304</v>
      </c>
      <c r="C34" s="52" t="s">
        <v>372</v>
      </c>
      <c r="D34" s="52" t="s">
        <v>373</v>
      </c>
      <c r="E34" s="52" t="s">
        <v>454</v>
      </c>
    </row>
    <row r="35" spans="1:5" ht="38.25" x14ac:dyDescent="0.25">
      <c r="A35" s="51">
        <v>2</v>
      </c>
      <c r="B35" s="52" t="s">
        <v>305</v>
      </c>
      <c r="C35" s="52" t="s">
        <v>375</v>
      </c>
      <c r="D35" s="52" t="s">
        <v>373</v>
      </c>
      <c r="E35" s="52" t="s">
        <v>374</v>
      </c>
    </row>
    <row r="36" spans="1:5" ht="38.25" x14ac:dyDescent="0.25">
      <c r="A36" s="51">
        <v>3</v>
      </c>
      <c r="B36" s="52" t="s">
        <v>306</v>
      </c>
      <c r="C36" s="52" t="s">
        <v>376</v>
      </c>
      <c r="D36" s="52" t="s">
        <v>373</v>
      </c>
      <c r="E36" s="52" t="s">
        <v>374</v>
      </c>
    </row>
    <row r="37" spans="1:5" ht="147.75" customHeight="1" x14ac:dyDescent="0.25">
      <c r="A37" s="51">
        <v>4</v>
      </c>
      <c r="B37" s="52" t="s">
        <v>412</v>
      </c>
      <c r="C37" s="52" t="s">
        <v>376</v>
      </c>
      <c r="D37" s="52" t="s">
        <v>373</v>
      </c>
      <c r="E37" s="52" t="s">
        <v>454</v>
      </c>
    </row>
    <row r="38" spans="1:5" ht="135" customHeight="1" x14ac:dyDescent="0.25">
      <c r="A38" s="51">
        <v>5</v>
      </c>
      <c r="B38" s="52" t="s">
        <v>444</v>
      </c>
      <c r="C38" s="52" t="s">
        <v>376</v>
      </c>
      <c r="D38" s="52" t="s">
        <v>373</v>
      </c>
      <c r="E38" s="52" t="s">
        <v>454</v>
      </c>
    </row>
    <row r="39" spans="1:5" s="46" customFormat="1" ht="33.75" customHeight="1" x14ac:dyDescent="0.25">
      <c r="A39" s="48"/>
      <c r="B39" s="49"/>
      <c r="C39" s="313" t="s">
        <v>403</v>
      </c>
      <c r="D39" s="313"/>
      <c r="E39" s="50"/>
    </row>
    <row r="40" spans="1:5" ht="63.75" x14ac:dyDescent="0.25">
      <c r="A40" s="51">
        <v>1</v>
      </c>
      <c r="B40" s="52" t="s">
        <v>307</v>
      </c>
      <c r="C40" s="52" t="s">
        <v>377</v>
      </c>
      <c r="D40" s="52" t="s">
        <v>378</v>
      </c>
      <c r="E40" s="52" t="s">
        <v>449</v>
      </c>
    </row>
    <row r="41" spans="1:5" ht="63.75" x14ac:dyDescent="0.25">
      <c r="A41" s="51">
        <v>2</v>
      </c>
      <c r="B41" s="52" t="s">
        <v>151</v>
      </c>
      <c r="C41" s="52" t="s">
        <v>379</v>
      </c>
      <c r="D41" s="52" t="s">
        <v>378</v>
      </c>
      <c r="E41" s="52" t="s">
        <v>453</v>
      </c>
    </row>
    <row r="42" spans="1:5" ht="63.75" x14ac:dyDescent="0.25">
      <c r="A42" s="51">
        <v>3</v>
      </c>
      <c r="B42" s="52" t="s">
        <v>308</v>
      </c>
      <c r="C42" s="52" t="s">
        <v>379</v>
      </c>
      <c r="D42" s="52" t="s">
        <v>378</v>
      </c>
      <c r="E42" s="52" t="s">
        <v>453</v>
      </c>
    </row>
    <row r="43" spans="1:5" ht="147" customHeight="1" x14ac:dyDescent="0.25">
      <c r="A43" s="51">
        <v>4</v>
      </c>
      <c r="B43" s="52" t="s">
        <v>412</v>
      </c>
      <c r="C43" s="52" t="s">
        <v>379</v>
      </c>
      <c r="D43" s="52" t="s">
        <v>378</v>
      </c>
      <c r="E43" s="52" t="s">
        <v>451</v>
      </c>
    </row>
    <row r="44" spans="1:5" ht="139.5" customHeight="1" x14ac:dyDescent="0.25">
      <c r="A44" s="51">
        <v>5</v>
      </c>
      <c r="B44" s="52" t="s">
        <v>445</v>
      </c>
      <c r="C44" s="52" t="s">
        <v>379</v>
      </c>
      <c r="D44" s="52" t="s">
        <v>369</v>
      </c>
      <c r="E44" s="52" t="s">
        <v>449</v>
      </c>
    </row>
    <row r="45" spans="1:5" s="46" customFormat="1" ht="36.75" customHeight="1" x14ac:dyDescent="0.25">
      <c r="A45" s="48"/>
      <c r="B45" s="49"/>
      <c r="C45" s="313" t="s">
        <v>380</v>
      </c>
      <c r="D45" s="313"/>
      <c r="E45" s="50"/>
    </row>
    <row r="46" spans="1:5" ht="124.5" customHeight="1" x14ac:dyDescent="0.25">
      <c r="A46" s="51">
        <v>1</v>
      </c>
      <c r="B46" s="52" t="s">
        <v>309</v>
      </c>
      <c r="C46" s="214" t="s">
        <v>381</v>
      </c>
      <c r="D46" s="52" t="s">
        <v>369</v>
      </c>
      <c r="E46" s="52" t="s">
        <v>449</v>
      </c>
    </row>
    <row r="47" spans="1:5" ht="154.5" customHeight="1" x14ac:dyDescent="0.25">
      <c r="A47" s="51">
        <v>2</v>
      </c>
      <c r="B47" s="52" t="s">
        <v>310</v>
      </c>
      <c r="C47" s="214" t="s">
        <v>382</v>
      </c>
      <c r="D47" s="52" t="s">
        <v>369</v>
      </c>
      <c r="E47" s="52" t="s">
        <v>451</v>
      </c>
    </row>
    <row r="48" spans="1:5" ht="153" customHeight="1" x14ac:dyDescent="0.25">
      <c r="A48" s="51">
        <v>3</v>
      </c>
      <c r="B48" s="52" t="s">
        <v>311</v>
      </c>
      <c r="C48" s="52" t="s">
        <v>382</v>
      </c>
      <c r="D48" s="52" t="s">
        <v>369</v>
      </c>
      <c r="E48" s="52" t="s">
        <v>449</v>
      </c>
    </row>
    <row r="49" spans="1:5" ht="155.25" customHeight="1" x14ac:dyDescent="0.25">
      <c r="A49" s="51">
        <v>4</v>
      </c>
      <c r="B49" s="52" t="s">
        <v>414</v>
      </c>
      <c r="C49" s="52" t="s">
        <v>382</v>
      </c>
      <c r="D49" s="52" t="s">
        <v>369</v>
      </c>
      <c r="E49" s="52" t="s">
        <v>449</v>
      </c>
    </row>
    <row r="50" spans="1:5" ht="126.75" customHeight="1" x14ac:dyDescent="0.25">
      <c r="A50" s="51">
        <v>5</v>
      </c>
      <c r="B50" s="52" t="s">
        <v>442</v>
      </c>
      <c r="C50" s="52" t="s">
        <v>382</v>
      </c>
      <c r="D50" s="52" t="s">
        <v>369</v>
      </c>
      <c r="E50" s="52" t="s">
        <v>451</v>
      </c>
    </row>
    <row r="51" spans="1:5" s="46" customFormat="1" ht="42" customHeight="1" x14ac:dyDescent="0.25">
      <c r="A51" s="314" t="s">
        <v>383</v>
      </c>
      <c r="B51" s="314"/>
      <c r="C51" s="314"/>
      <c r="D51" s="314"/>
      <c r="E51" s="314"/>
    </row>
    <row r="52" spans="1:5" ht="129" customHeight="1" x14ac:dyDescent="0.25">
      <c r="A52" s="51">
        <v>1</v>
      </c>
      <c r="B52" s="52" t="s">
        <v>312</v>
      </c>
      <c r="C52" s="214" t="s">
        <v>384</v>
      </c>
      <c r="D52" s="52" t="s">
        <v>369</v>
      </c>
      <c r="E52" s="52" t="s">
        <v>451</v>
      </c>
    </row>
    <row r="53" spans="1:5" ht="127.5" customHeight="1" x14ac:dyDescent="0.25">
      <c r="A53" s="51">
        <v>2</v>
      </c>
      <c r="B53" s="52" t="s">
        <v>151</v>
      </c>
      <c r="C53" s="214" t="s">
        <v>384</v>
      </c>
      <c r="D53" s="52" t="s">
        <v>369</v>
      </c>
      <c r="E53" s="52" t="s">
        <v>453</v>
      </c>
    </row>
    <row r="54" spans="1:5" ht="130.5" customHeight="1" x14ac:dyDescent="0.25">
      <c r="A54" s="51">
        <v>3</v>
      </c>
      <c r="B54" s="52" t="s">
        <v>313</v>
      </c>
      <c r="C54" s="214" t="s">
        <v>385</v>
      </c>
      <c r="D54" s="52" t="s">
        <v>369</v>
      </c>
      <c r="E54" s="52" t="s">
        <v>453</v>
      </c>
    </row>
    <row r="55" spans="1:5" ht="135" customHeight="1" x14ac:dyDescent="0.25">
      <c r="A55" s="51">
        <v>4</v>
      </c>
      <c r="B55" s="52" t="s">
        <v>412</v>
      </c>
      <c r="C55" s="214" t="s">
        <v>385</v>
      </c>
      <c r="D55" s="52" t="s">
        <v>369</v>
      </c>
      <c r="E55" s="52" t="s">
        <v>449</v>
      </c>
    </row>
    <row r="56" spans="1:5" ht="140.25" customHeight="1" x14ac:dyDescent="0.25">
      <c r="A56" s="51">
        <v>5</v>
      </c>
      <c r="B56" s="52" t="s">
        <v>444</v>
      </c>
      <c r="C56" s="214" t="s">
        <v>386</v>
      </c>
      <c r="D56" s="52" t="s">
        <v>369</v>
      </c>
      <c r="E56" s="52" t="s">
        <v>449</v>
      </c>
    </row>
  </sheetData>
  <mergeCells count="10">
    <mergeCell ref="C33:D33"/>
    <mergeCell ref="C39:D39"/>
    <mergeCell ref="C45:D45"/>
    <mergeCell ref="A51:E51"/>
    <mergeCell ref="A1:E1"/>
    <mergeCell ref="C3:D3"/>
    <mergeCell ref="C9:D9"/>
    <mergeCell ref="C15:D15"/>
    <mergeCell ref="C21:D21"/>
    <mergeCell ref="C27:D27"/>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zoomScale="72" zoomScaleNormal="72" workbookViewId="0">
      <selection sqref="A1:J1"/>
    </sheetView>
  </sheetViews>
  <sheetFormatPr defaultRowHeight="15" x14ac:dyDescent="0.25"/>
  <cols>
    <col min="1" max="1" width="42.5703125" customWidth="1"/>
    <col min="2" max="2" width="23" customWidth="1"/>
    <col min="3" max="3" width="23.140625" customWidth="1"/>
    <col min="4" max="4" width="22.7109375" customWidth="1"/>
    <col min="5" max="5" width="23.5703125" customWidth="1"/>
    <col min="6" max="6" width="23" customWidth="1"/>
    <col min="7" max="7" width="22.42578125" customWidth="1"/>
    <col min="8" max="9" width="22.28515625" customWidth="1"/>
    <col min="10" max="10" width="20.28515625" customWidth="1"/>
  </cols>
  <sheetData>
    <row r="1" spans="1:11" ht="57.75" customHeight="1" x14ac:dyDescent="0.25">
      <c r="A1" s="315" t="s">
        <v>387</v>
      </c>
      <c r="B1" s="316"/>
      <c r="C1" s="316"/>
      <c r="D1" s="316"/>
      <c r="E1" s="316"/>
      <c r="F1" s="316"/>
      <c r="G1" s="316"/>
      <c r="H1" s="316"/>
      <c r="I1" s="316"/>
      <c r="J1" s="316"/>
    </row>
    <row r="2" spans="1:11" ht="129" customHeight="1" x14ac:dyDescent="0.25">
      <c r="A2" s="58" t="s">
        <v>399</v>
      </c>
      <c r="B2" s="317" t="s">
        <v>397</v>
      </c>
      <c r="C2" s="317" t="s">
        <v>244</v>
      </c>
      <c r="D2" s="317" t="s">
        <v>395</v>
      </c>
      <c r="E2" s="317" t="s">
        <v>246</v>
      </c>
      <c r="F2" s="317" t="s">
        <v>389</v>
      </c>
      <c r="G2" s="317" t="s">
        <v>248</v>
      </c>
      <c r="H2" s="317" t="s">
        <v>404</v>
      </c>
      <c r="I2" s="317" t="s">
        <v>249</v>
      </c>
      <c r="J2" s="317" t="s">
        <v>396</v>
      </c>
      <c r="K2" s="62"/>
    </row>
    <row r="3" spans="1:11" ht="51.6" customHeight="1" x14ac:dyDescent="0.25">
      <c r="A3" s="100" t="s">
        <v>388</v>
      </c>
      <c r="B3" s="318"/>
      <c r="C3" s="318"/>
      <c r="D3" s="318"/>
      <c r="E3" s="318"/>
      <c r="F3" s="318"/>
      <c r="G3" s="318"/>
      <c r="H3" s="318"/>
      <c r="I3" s="318"/>
      <c r="J3" s="318"/>
      <c r="K3" s="62"/>
    </row>
    <row r="4" spans="1:11" ht="69" customHeight="1" x14ac:dyDescent="0.25">
      <c r="A4" s="208" t="s">
        <v>390</v>
      </c>
      <c r="B4" s="57" t="s">
        <v>391</v>
      </c>
      <c r="C4" s="57" t="s">
        <v>391</v>
      </c>
      <c r="D4" s="57" t="s">
        <v>391</v>
      </c>
      <c r="E4" s="56"/>
      <c r="F4" s="55"/>
      <c r="G4" s="55"/>
      <c r="H4" s="55"/>
      <c r="I4" s="57" t="s">
        <v>391</v>
      </c>
      <c r="J4" s="55"/>
    </row>
    <row r="5" spans="1:11" ht="81.599999999999994" customHeight="1" x14ac:dyDescent="0.25">
      <c r="A5" s="208" t="s">
        <v>398</v>
      </c>
      <c r="B5" s="57" t="s">
        <v>391</v>
      </c>
      <c r="C5" s="57" t="s">
        <v>391</v>
      </c>
      <c r="D5" s="57" t="s">
        <v>391</v>
      </c>
      <c r="E5" s="57" t="s">
        <v>391</v>
      </c>
      <c r="F5" s="57" t="s">
        <v>391</v>
      </c>
      <c r="G5" s="57" t="s">
        <v>391</v>
      </c>
      <c r="H5" s="55"/>
      <c r="I5" s="55"/>
      <c r="J5" s="57" t="s">
        <v>391</v>
      </c>
    </row>
    <row r="6" spans="1:11" ht="79.150000000000006" customHeight="1" x14ac:dyDescent="0.25">
      <c r="A6" s="208" t="s">
        <v>392</v>
      </c>
      <c r="B6" s="55"/>
      <c r="C6" s="55"/>
      <c r="D6" s="57" t="s">
        <v>391</v>
      </c>
      <c r="E6" s="57" t="s">
        <v>391</v>
      </c>
      <c r="F6" s="55"/>
      <c r="G6" s="55"/>
      <c r="H6" s="55"/>
      <c r="I6" s="57" t="s">
        <v>391</v>
      </c>
      <c r="J6" s="57" t="s">
        <v>391</v>
      </c>
    </row>
    <row r="7" spans="1:11" ht="122.25" customHeight="1" x14ac:dyDescent="0.25">
      <c r="A7" s="208" t="s">
        <v>393</v>
      </c>
      <c r="B7" s="55"/>
      <c r="C7" s="55"/>
      <c r="D7" s="55"/>
      <c r="E7" s="56"/>
      <c r="F7" s="55"/>
      <c r="G7" s="57" t="s">
        <v>391</v>
      </c>
      <c r="H7" s="57" t="s">
        <v>391</v>
      </c>
      <c r="I7" s="57" t="s">
        <v>391</v>
      </c>
      <c r="J7" s="57" t="s">
        <v>391</v>
      </c>
    </row>
    <row r="8" spans="1:11" ht="123.75" customHeight="1" x14ac:dyDescent="0.25">
      <c r="A8" s="208" t="s">
        <v>394</v>
      </c>
      <c r="B8" s="55"/>
      <c r="C8" s="55"/>
      <c r="D8" s="57" t="s">
        <v>391</v>
      </c>
      <c r="E8" s="57"/>
      <c r="F8" s="57" t="s">
        <v>391</v>
      </c>
      <c r="G8" s="55"/>
      <c r="H8" s="57" t="s">
        <v>391</v>
      </c>
      <c r="I8" s="57" t="s">
        <v>391</v>
      </c>
      <c r="J8" s="57" t="s">
        <v>391</v>
      </c>
    </row>
  </sheetData>
  <mergeCells count="10">
    <mergeCell ref="A1:J1"/>
    <mergeCell ref="G2:G3"/>
    <mergeCell ref="H2:H3"/>
    <mergeCell ref="I2:I3"/>
    <mergeCell ref="J2:J3"/>
    <mergeCell ref="B2:B3"/>
    <mergeCell ref="C2:C3"/>
    <mergeCell ref="D2:D3"/>
    <mergeCell ref="E2:E3"/>
    <mergeCell ref="F2:F3"/>
  </mergeCells>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heetViews>
  <sheetFormatPr defaultRowHeight="15" x14ac:dyDescent="0.25"/>
  <cols>
    <col min="1" max="1" width="18" customWidth="1"/>
    <col min="2" max="10" width="18.5703125" customWidth="1"/>
    <col min="11" max="12" width="13" customWidth="1"/>
  </cols>
  <sheetData>
    <row r="1" spans="1:12" ht="29.25" customHeight="1" x14ac:dyDescent="0.25">
      <c r="A1" s="216" t="s">
        <v>29</v>
      </c>
      <c r="B1" s="319" t="s">
        <v>425</v>
      </c>
      <c r="C1" s="319"/>
      <c r="D1" s="319"/>
      <c r="E1" s="319"/>
      <c r="F1" s="319"/>
      <c r="G1" s="319"/>
      <c r="H1" s="319"/>
      <c r="I1" s="319"/>
      <c r="J1" s="319"/>
      <c r="K1" s="319"/>
      <c r="L1" s="319"/>
    </row>
    <row r="2" spans="1:12" ht="190.5" customHeight="1" x14ac:dyDescent="0.25">
      <c r="A2" s="92"/>
      <c r="B2" s="99" t="s">
        <v>315</v>
      </c>
      <c r="C2" s="99" t="s">
        <v>316</v>
      </c>
      <c r="D2" s="99" t="s">
        <v>317</v>
      </c>
      <c r="E2" s="99" t="s">
        <v>287</v>
      </c>
      <c r="F2" s="99" t="s">
        <v>318</v>
      </c>
      <c r="G2" s="99" t="s">
        <v>319</v>
      </c>
      <c r="H2" s="99" t="s">
        <v>402</v>
      </c>
      <c r="I2" s="99" t="s">
        <v>290</v>
      </c>
      <c r="J2" s="99" t="s">
        <v>426</v>
      </c>
      <c r="K2" s="93" t="s">
        <v>427</v>
      </c>
      <c r="L2" s="93" t="s">
        <v>428</v>
      </c>
    </row>
    <row r="3" spans="1:12" ht="29.25" customHeight="1" x14ac:dyDescent="0.25">
      <c r="A3" s="94">
        <v>1</v>
      </c>
      <c r="B3" s="94">
        <v>3</v>
      </c>
      <c r="C3" s="94">
        <v>3</v>
      </c>
      <c r="D3" s="94">
        <v>3</v>
      </c>
      <c r="E3" s="94">
        <v>3</v>
      </c>
      <c r="F3" s="94">
        <v>3</v>
      </c>
      <c r="G3" s="94">
        <v>3</v>
      </c>
      <c r="H3" s="94">
        <v>3</v>
      </c>
      <c r="I3" s="94">
        <v>3</v>
      </c>
      <c r="J3" s="94">
        <v>3</v>
      </c>
      <c r="K3" s="95">
        <v>27</v>
      </c>
      <c r="L3" s="96" t="s">
        <v>429</v>
      </c>
    </row>
    <row r="4" spans="1:12" ht="29.25" customHeight="1" x14ac:dyDescent="0.25">
      <c r="A4" s="94">
        <v>2</v>
      </c>
      <c r="B4" s="94">
        <v>3</v>
      </c>
      <c r="C4" s="94">
        <v>3</v>
      </c>
      <c r="D4" s="94">
        <v>3</v>
      </c>
      <c r="E4" s="94">
        <v>3</v>
      </c>
      <c r="F4" s="94">
        <v>3</v>
      </c>
      <c r="G4" s="94">
        <v>3</v>
      </c>
      <c r="H4" s="94">
        <v>3</v>
      </c>
      <c r="I4" s="94">
        <v>3</v>
      </c>
      <c r="J4" s="94">
        <v>3</v>
      </c>
      <c r="K4" s="95">
        <v>27</v>
      </c>
      <c r="L4" s="96" t="s">
        <v>429</v>
      </c>
    </row>
    <row r="5" spans="1:12" ht="29.25" customHeight="1" x14ac:dyDescent="0.25">
      <c r="A5" s="94">
        <v>3</v>
      </c>
      <c r="B5" s="94">
        <v>3</v>
      </c>
      <c r="C5" s="94">
        <v>3</v>
      </c>
      <c r="D5" s="94">
        <v>3</v>
      </c>
      <c r="E5" s="94">
        <v>3</v>
      </c>
      <c r="F5" s="94">
        <v>3</v>
      </c>
      <c r="G5" s="94">
        <v>3</v>
      </c>
      <c r="H5" s="94">
        <v>3</v>
      </c>
      <c r="I5" s="94">
        <v>3</v>
      </c>
      <c r="J5" s="94">
        <v>3</v>
      </c>
      <c r="K5" s="95">
        <v>27</v>
      </c>
      <c r="L5" s="96" t="s">
        <v>429</v>
      </c>
    </row>
    <row r="6" spans="1:12" ht="29.25" customHeight="1" x14ac:dyDescent="0.25">
      <c r="A6" s="94">
        <v>4</v>
      </c>
      <c r="B6" s="94">
        <v>3</v>
      </c>
      <c r="C6" s="94">
        <v>3</v>
      </c>
      <c r="D6" s="94">
        <v>3</v>
      </c>
      <c r="E6" s="94">
        <v>3</v>
      </c>
      <c r="F6" s="94">
        <v>3</v>
      </c>
      <c r="G6" s="94">
        <v>3</v>
      </c>
      <c r="H6" s="94">
        <v>3</v>
      </c>
      <c r="I6" s="94">
        <v>3</v>
      </c>
      <c r="J6" s="94">
        <v>3</v>
      </c>
      <c r="K6" s="95">
        <v>27</v>
      </c>
      <c r="L6" s="96" t="s">
        <v>429</v>
      </c>
    </row>
    <row r="7" spans="1:12" ht="29.25" customHeight="1" x14ac:dyDescent="0.25">
      <c r="A7" s="94">
        <v>5</v>
      </c>
      <c r="B7" s="94">
        <v>3</v>
      </c>
      <c r="C7" s="94">
        <v>3</v>
      </c>
      <c r="D7" s="94">
        <v>3</v>
      </c>
      <c r="E7" s="94">
        <v>3</v>
      </c>
      <c r="F7" s="94">
        <v>3</v>
      </c>
      <c r="G7" s="94">
        <v>3</v>
      </c>
      <c r="H7" s="94">
        <v>3</v>
      </c>
      <c r="I7" s="94">
        <v>3</v>
      </c>
      <c r="J7" s="94">
        <v>3</v>
      </c>
      <c r="K7" s="95">
        <v>27</v>
      </c>
      <c r="L7" s="96" t="s">
        <v>429</v>
      </c>
    </row>
    <row r="8" spans="1:12" ht="29.25" customHeight="1" x14ac:dyDescent="0.25">
      <c r="A8" s="97" t="s">
        <v>430</v>
      </c>
      <c r="B8" s="97">
        <v>15</v>
      </c>
      <c r="C8" s="97">
        <v>15</v>
      </c>
      <c r="D8" s="97">
        <v>15</v>
      </c>
      <c r="E8" s="97">
        <v>15</v>
      </c>
      <c r="F8" s="97">
        <v>15</v>
      </c>
      <c r="G8" s="97">
        <v>15</v>
      </c>
      <c r="H8" s="97">
        <v>15</v>
      </c>
      <c r="I8" s="97">
        <v>15</v>
      </c>
      <c r="J8" s="97">
        <v>15</v>
      </c>
      <c r="K8" s="97">
        <v>135</v>
      </c>
      <c r="L8" s="43"/>
    </row>
    <row r="9" spans="1:12" ht="29.25" customHeight="1" x14ac:dyDescent="0.25">
      <c r="A9" s="98" t="s">
        <v>431</v>
      </c>
      <c r="B9" s="97" t="s">
        <v>432</v>
      </c>
      <c r="C9" s="97" t="s">
        <v>432</v>
      </c>
      <c r="D9" s="97" t="s">
        <v>432</v>
      </c>
      <c r="E9" s="97" t="s">
        <v>432</v>
      </c>
      <c r="F9" s="97" t="s">
        <v>432</v>
      </c>
      <c r="G9" s="97" t="s">
        <v>432</v>
      </c>
      <c r="H9" s="97" t="s">
        <v>432</v>
      </c>
      <c r="I9" s="97" t="s">
        <v>432</v>
      </c>
      <c r="J9" s="97" t="s">
        <v>432</v>
      </c>
      <c r="K9" s="97"/>
      <c r="L9" s="43"/>
    </row>
  </sheetData>
  <mergeCells count="1">
    <mergeCell ref="B1:L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პერსონალი საგნების მიხედვით</vt:lpstr>
      <vt:lpstr>1-2 სემესტრი</vt:lpstr>
      <vt:lpstr>3-4 სემესტრი</vt:lpstr>
      <vt:lpstr>5-6 სემესტრი</vt:lpstr>
      <vt:lpstr>7-8 სემესტრი</vt:lpstr>
      <vt:lpstr>9-10 სემესტრი</vt:lpstr>
      <vt:lpstr>კრედიტების განაწილება სემესტრში</vt:lpstr>
      <vt:lpstr>წინაპირობების მატრიცა</vt:lpstr>
      <vt:lpstr>სასწ. კურს. პროგ. სწავ. შედეგ.</vt:lpstr>
      <vt:lpstr>სწავლის შედეგები</vt:lpstr>
      <vt:lpstr>სტუდენტთა სწავლ.შედეგ.შეფასება</vt:lpstr>
      <vt:lpstr>დარგ.უნარ. მიღწევის და შეფ.რუკა</vt:lpstr>
      <vt:lpstr>პროგ.მიზნ. და სწავლ. შედეგ.რუკა</vt:lpstr>
      <vt:lpstr>შედეგების შეფასების მონიტორინგი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2025-01-15T08:33:13Z</dcterms:modified>
</cp:coreProperties>
</file>